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defaultThemeVersion="124226"/>
  <mc:AlternateContent xmlns:mc="http://schemas.openxmlformats.org/markup-compatibility/2006">
    <mc:Choice Requires="x15">
      <x15ac:absPath xmlns:x15ac="http://schemas.microsoft.com/office/spreadsheetml/2010/11/ac" url="\\SRV-FILES1.skzgrs.sigov.si\Users\kzg225\Documents\AGROMELIORACIJE\AGROMELIORACIJE 2026\AGROMELIORACIJE 2026-2\Priloge 2026-2\"/>
    </mc:Choice>
  </mc:AlternateContent>
  <xr:revisionPtr revIDLastSave="0" documentId="13_ncr:1_{D2E444FE-1A0F-4407-A264-14D2C7471AB1}" xr6:coauthVersionLast="47" xr6:coauthVersionMax="47" xr10:uidLastSave="{00000000-0000-0000-0000-000000000000}"/>
  <bookViews>
    <workbookView xWindow="-120" yWindow="-120" windowWidth="29040" windowHeight="17640" tabRatio="896" xr2:uid="{00000000-000D-0000-FFFF-FFFF00000000}"/>
  </bookViews>
  <sheets>
    <sheet name="Ponudbeni predračun" sheetId="54" r:id="rId1"/>
  </sheets>
  <externalReferences>
    <externalReference r:id="rId2"/>
    <externalReference r:id="rId3"/>
  </externalReferences>
  <definedNames>
    <definedName name="A" localSheetId="0">#REF!</definedName>
    <definedName name="A">#REF!</definedName>
    <definedName name="AS">#REF!</definedName>
    <definedName name="B">#REF!</definedName>
    <definedName name="datum" localSheetId="0">[1]OSNOVA!#REF!</definedName>
    <definedName name="datum">#REF!</definedName>
    <definedName name="DDV" localSheetId="0">[1]OSNOVA!$B$37</definedName>
    <definedName name="DDV">#REF!</definedName>
    <definedName name="DEL" localSheetId="0">[1]OSNOVA!$B$27</definedName>
    <definedName name="DEL">#REF!</definedName>
    <definedName name="DobMont" localSheetId="0">[1]OSNOVA!$B$35</definedName>
    <definedName name="DobMont">#REF!</definedName>
    <definedName name="FakStro" localSheetId="0">[1]OSNOVA!$B$33</definedName>
    <definedName name="FakStro">#REF!</definedName>
    <definedName name="FaktStro">[2]osnova!$B$14</definedName>
    <definedName name="hhh">#REF!</definedName>
    <definedName name="investicija">#REF!</definedName>
    <definedName name="M">#REF!</definedName>
    <definedName name="odv">#REF!</definedName>
    <definedName name="odve">#REF!</definedName>
    <definedName name="OZN">#REF!</definedName>
    <definedName name="pmo">#REF!</definedName>
    <definedName name="_xlnm.Print_Area" localSheetId="0">'Ponudbeni predračun'!$A$1:$G$129</definedName>
    <definedName name="POPIS">#REF!</definedName>
    <definedName name="prd">#REF!</definedName>
    <definedName name="Reviz" localSheetId="0">[1]OSNOVA!#REF!</definedName>
    <definedName name="Reviz">#REF!</definedName>
    <definedName name="stmape" localSheetId="0">[1]OSNOVA!#REF!</definedName>
    <definedName name="stmape">#REF!</definedName>
    <definedName name="stnac" localSheetId="0">[1]OSNOVA!#REF!</definedName>
    <definedName name="stnac">#REF!</definedName>
    <definedName name="stpro" localSheetId="0">[1]OSNOVA!#REF!</definedName>
    <definedName name="stpro">#REF!</definedName>
    <definedName name="TecEURO">[2]osnova!$B$12</definedName>
    <definedName name="tocka" localSheetId="0">[1]OSNOVA!#REF!</definedName>
    <definedName name="tocka">#REF!</definedName>
    <definedName name="tst">#REF!</definedName>
    <definedName name="vzk">#REF!</definedName>
    <definedName name="zmd">#REF!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03" i="54" l="1"/>
  <c r="G101" i="54"/>
  <c r="G99" i="54"/>
  <c r="G97" i="54"/>
  <c r="G90" i="54"/>
  <c r="G92" i="54" s="1"/>
  <c r="G123" i="54" s="1"/>
  <c r="G83" i="54"/>
  <c r="G81" i="54"/>
  <c r="G79" i="54"/>
  <c r="G77" i="54"/>
  <c r="G75" i="54"/>
  <c r="G71" i="54"/>
  <c r="G64" i="54"/>
  <c r="G62" i="54"/>
  <c r="G60" i="54"/>
  <c r="G58" i="54"/>
  <c r="G56" i="54"/>
  <c r="G49" i="54"/>
  <c r="G47" i="54"/>
  <c r="G45" i="54"/>
  <c r="G43" i="54"/>
  <c r="G41" i="54"/>
  <c r="G39" i="54"/>
  <c r="G37" i="54"/>
  <c r="G35" i="54"/>
  <c r="G31" i="54"/>
  <c r="G23" i="54"/>
  <c r="G21" i="54"/>
  <c r="G18" i="54"/>
  <c r="G16" i="54"/>
  <c r="G14" i="54"/>
  <c r="G12" i="54"/>
  <c r="G66" i="54" l="1"/>
  <c r="G119" i="54" s="1"/>
  <c r="G85" i="54"/>
  <c r="G105" i="54"/>
  <c r="G125" i="54" s="1"/>
  <c r="G26" i="54"/>
  <c r="G115" i="54" s="1"/>
  <c r="G51" i="54"/>
  <c r="G117" i="54" s="1"/>
  <c r="B71" i="54"/>
  <c r="B73" i="54" s="1"/>
  <c r="A43" i="54"/>
  <c r="B31" i="54"/>
  <c r="B33" i="54" s="1"/>
  <c r="B39" i="54" l="1"/>
  <c r="A33" i="54"/>
  <c r="A31" i="54"/>
  <c r="B41" i="54" l="1"/>
  <c r="B43" i="54" s="1"/>
  <c r="A47" i="54"/>
  <c r="B45" i="54" l="1"/>
  <c r="B47" i="54" l="1"/>
  <c r="B49" i="54" s="1"/>
  <c r="A49" i="54"/>
  <c r="A45" i="54"/>
  <c r="A41" i="54"/>
  <c r="A21" i="54" l="1"/>
  <c r="A18" i="54"/>
  <c r="A16" i="54"/>
  <c r="A12" i="54" l="1"/>
  <c r="B12" i="54"/>
  <c r="A14" i="54"/>
  <c r="A23" i="54"/>
  <c r="A39" i="54"/>
  <c r="B56" i="54"/>
  <c r="B90" i="54"/>
  <c r="B97" i="54"/>
  <c r="B115" i="54"/>
  <c r="C115" i="54"/>
  <c r="C117" i="54"/>
  <c r="C119" i="54"/>
  <c r="B99" i="54" l="1"/>
  <c r="B101" i="54" s="1"/>
  <c r="B103" i="54" s="1"/>
  <c r="B58" i="54"/>
  <c r="B14" i="54"/>
  <c r="B16" i="54" s="1"/>
  <c r="B18" i="54" s="1"/>
  <c r="B60" i="54" l="1"/>
  <c r="B62" i="54" s="1"/>
  <c r="B21" i="54"/>
  <c r="B23" i="54" s="1"/>
  <c r="B64" i="54" l="1"/>
  <c r="B79" i="54" l="1"/>
  <c r="B81" i="54" l="1"/>
  <c r="B83" i="54" s="1"/>
  <c r="G121" i="54" l="1"/>
  <c r="G127" i="54" s="1"/>
</calcChain>
</file>

<file path=xl/sharedStrings.xml><?xml version="1.0" encoding="utf-8"?>
<sst xmlns="http://schemas.openxmlformats.org/spreadsheetml/2006/main" count="120" uniqueCount="67">
  <si>
    <t>Poz.</t>
  </si>
  <si>
    <t>Opis postavke</t>
  </si>
  <si>
    <t>Enota</t>
  </si>
  <si>
    <t>Količina</t>
  </si>
  <si>
    <t>Cena</t>
  </si>
  <si>
    <t>Vrednost</t>
  </si>
  <si>
    <t>SKUPAJ:</t>
  </si>
  <si>
    <t>kos</t>
  </si>
  <si>
    <t>I.</t>
  </si>
  <si>
    <t>II.</t>
  </si>
  <si>
    <t>III.</t>
  </si>
  <si>
    <t>m1</t>
  </si>
  <si>
    <t>Cena na enoto in znesek so v EUR brez DDV!</t>
  </si>
  <si>
    <t>m3</t>
  </si>
  <si>
    <t>IV.</t>
  </si>
  <si>
    <t>Opombe:</t>
  </si>
  <si>
    <t>V.</t>
  </si>
  <si>
    <t xml:space="preserve">Geotehnični nadzor </t>
  </si>
  <si>
    <t>Projektantski nadzor</t>
  </si>
  <si>
    <t>ODVODNJAVANJE</t>
  </si>
  <si>
    <t>m2</t>
  </si>
  <si>
    <t xml:space="preserve">ZEMELJSKA DELA </t>
  </si>
  <si>
    <t xml:space="preserve">SKUPAJ: </t>
  </si>
  <si>
    <t xml:space="preserve"> SKUPAJ:</t>
  </si>
  <si>
    <t>ur</t>
  </si>
  <si>
    <t>VI.</t>
  </si>
  <si>
    <t>Organizacija gradbišča – odstranitev začasnih objektov.</t>
  </si>
  <si>
    <t>Organizacija gradbišča – postavitev začasnih objektov, vključno z zavarovanjem gradbišča.</t>
  </si>
  <si>
    <t>Ostala geodetska dela in storitve, ki jih narekujejo tehnični pogoji gradnje (npr. pomoč monterjem pri izvedbi  ipd.). Nepredvidena geodetska tehnična dela.</t>
  </si>
  <si>
    <t>PRIPRAVLJALNA IN GEODETSKA DELA</t>
  </si>
  <si>
    <t>Izkop v III. ktg.</t>
  </si>
  <si>
    <t>UREDITEV GRADBIŠČA</t>
  </si>
  <si>
    <t xml:space="preserve">Razgrnitev, planiranje in ureditev območja sanacije s plodno zemljino debeline 20 cm in z ozelenitvijo brežine (sejanje travne mešanice). </t>
  </si>
  <si>
    <t xml:space="preserve">Pri izvedbi del je potrebno striktno upoštevati vse zahteve v zvezi z varstvom pri delu, tako zaposlenih kot mimoidočih. Vsi dostopi morajo biti ustrezno zavarovani in označeni ter nemoteči za uporabnike sosednjih objektov oz. zemljišč. Izvajalec del si mora ogledati delovišče na licu mesta. </t>
  </si>
  <si>
    <t>TUJE STORITVE</t>
  </si>
  <si>
    <t>GRADBENO OBRTNIŠKA DELA</t>
  </si>
  <si>
    <t xml:space="preserve">Priprava delovnega platoja na območju vrtičkov za prehod mehanizacije s čiščenjem dreves in nizkega rastja. </t>
  </si>
  <si>
    <t xml:space="preserve">Odstranitev in po končani gradnji ponovna postavitev žične ograje. Vključno z vsemi potrebnimi deli za izvedbo. </t>
  </si>
  <si>
    <t>Količina je ocenjena. Obračun po m1.</t>
  </si>
  <si>
    <t>kpl</t>
  </si>
  <si>
    <t>Dobava in vgraditev cementnega betona C16/20 za posteljico drenažne cevi, vključno z vsemi pomožnimi deli in prenosi do mesta vgraditve.</t>
  </si>
  <si>
    <t>Dobava in vgradnja lesenih desk založenih med tirnicami.</t>
  </si>
  <si>
    <t>Dobava in vgraditev pokrova iz ojačenega cementnega betona z vgrajenim okroglim LTŽ pokrovom DN600.</t>
  </si>
  <si>
    <t xml:space="preserve">Izdelava vtokov in iztokov DN cevi v in iz jaškov (1x vtok/iztok=1 kos). Vtok v jašek se ne zatesni, iztok se zatesni popolonoma. </t>
  </si>
  <si>
    <t xml:space="preserve">Dobava in nasipanje pranega gramoza 16/32mm (filtrskega materiala) za drenažni zasip. Zasipanje izvajati v slojih po 30 cm z vmesnim utrjevanjem do naravne zbitosti. </t>
  </si>
  <si>
    <t>Dobava in vgraditev geostintetika za filtrske plasti (po načrtu).</t>
  </si>
  <si>
    <t>Površinski izkop rodovitne prsti, predvidoma v povprečni debelini 20 cm, strojno z odrivom. Rodovitno prst ločiti od ostalega izkopa za ponovno uporabo in vzpostavitev zemeljskih mas v prvotno stanje po končanju montažerskih del, če nadzornik ne odloči drugače itd.</t>
  </si>
  <si>
    <t xml:space="preserve">Strojni izkop jarka za drenažo z odmetom na stran v globini in širini, ki jo predvideva načrt z razpiranjem in škarpiranjem brežine.  Dno jarka je potrebno izravnati, odstraniti kamenje in druge predmete. Pri izkopu se upošteva naklon, ki zagotavlja stabilnost glede na vrsto zemljine in dejanske razmere na terenu. Gradbeno jamo se po potrebi razpira in varuje z opažem ali zagatnicami. </t>
  </si>
  <si>
    <t xml:space="preserve">Dobava in nasipanje peska granulacije 0/16 mm za posteljico in obsip drenažne cevi. </t>
  </si>
  <si>
    <t xml:space="preserve">Odstranitev viška izkopa pri odvodnem kanalu, odvoz in začasno deponiranje, ter ponovna uporaba pri ureditvi brežine za uvrtanimi tirnicami. Količina je ocenjena! </t>
  </si>
  <si>
    <t>Dobava in vgradnja revizijskega jaška iz betonske cevi premera 80 cm, globokega nad 3,0 m, položene na podložni beton C16/20 in zasipom z drenažnim materialom 16/32 mm.</t>
  </si>
  <si>
    <t>Zakoličba objekta (uvrtane tirnice + odvodni kanal)</t>
  </si>
  <si>
    <t>Začasna odstranitev in ponovna postavitev objektov (vrtna lopa), v dogovoru z lastnikom.</t>
  </si>
  <si>
    <t>Izkop v IV. ktg.</t>
  </si>
  <si>
    <t>Zasip jarka nad obsipom drenažne cevi s prebranim izkopanim materialom takoj po položitvi cevi. Zasipanje izvajati v slojih po 30 cm z vmesnim utrjevanjem do naravne zbitosti.</t>
  </si>
  <si>
    <t xml:space="preserve">Dobava in vgraditev ločilnega geosintetika na dnu odvodnega kanala (po načrtu).
</t>
  </si>
  <si>
    <t xml:space="preserve">Izdelava geodetskega posnetka </t>
  </si>
  <si>
    <t>Projekt izvedenih del (PID)</t>
  </si>
  <si>
    <t>Zalitje uvrtanih tirnic s cementnim betonom C25/30 (do 2m)</t>
  </si>
  <si>
    <t>Dobava in transport uvrtanih tirnic (železniška tirnica 49E1 ali HEM140 profili), dolžine od 4 do 6 m. Profili se izvedejo na medosni razdalji 1,5 - 2,0 m.</t>
  </si>
  <si>
    <t>III. ktg.</t>
  </si>
  <si>
    <t>IV. ktg.</t>
  </si>
  <si>
    <t>Vrtanje in vgraditev tirnic, fi=30 cm s cevitvijo (do 2 m v podlago).</t>
  </si>
  <si>
    <t xml:space="preserve">Dobava in vgradnja cevi za odvodni kanal fi 250 mm iz območja plazu (PE rebraste cevi ali enakovredne) vključno z izdelavo spojev, čelne zaščite drenažne cevi ter priključitvijo na jaške z vsemi pomožnimi in zaščitnimi deli. </t>
  </si>
  <si>
    <t xml:space="preserve">Dobava in vgradnja drenažne cevi fi 250 mm, 2/3 perforacija (npr. STIDREN ali enakovredno) vključno z izdelavo spojev, čelne zaščite drenažne cevi ter priključitvijo na jaške z vsemi pomožnimi in zaščitnimi deli, za zagatno steno za odvodnjo iz območja plazu. </t>
  </si>
  <si>
    <t xml:space="preserve">REKAPITULACIJA </t>
  </si>
  <si>
    <t>Sklop št. 9 - Sanacija plazu na zemljišču parc. št. 76/1 k.o. 651 Hrenca, skladno s projektno dokumentacijo IzN 83091_GGE, Geoinženiring d.o.o., Ljubljana, marec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</si>
</sst>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quot; SIT&quot;_-;\-* #,##0.00&quot; SIT&quot;_-;_-* \-??&quot; SIT&quot;_-;_-@_-"/>
    <numFmt numFmtId="165" formatCode="#,##0.00\ &quot;€&quot;"/>
  </numFmts>
  <fonts count="26" x14ac:knownFonts="1">
    <font>
      <sz val="10"/>
      <name val="Arial CE"/>
      <family val="2"/>
      <charset val="238"/>
    </font>
    <font>
      <b/>
      <sz val="10"/>
      <name val="Arial"/>
      <family val="2"/>
    </font>
    <font>
      <sz val="10"/>
      <name val="Arial"/>
      <family val="2"/>
    </font>
    <font>
      <sz val="9"/>
      <name val="Arial"/>
      <family val="2"/>
    </font>
    <font>
      <b/>
      <i/>
      <sz val="9"/>
      <name val="Arial"/>
      <family val="2"/>
    </font>
    <font>
      <b/>
      <i/>
      <sz val="10"/>
      <name val="Arial"/>
      <family val="2"/>
    </font>
    <font>
      <sz val="10"/>
      <name val="Arial CE"/>
      <family val="2"/>
      <charset val="238"/>
    </font>
    <font>
      <sz val="10"/>
      <name val="Arial"/>
      <family val="2"/>
      <charset val="238"/>
    </font>
    <font>
      <b/>
      <sz val="12"/>
      <name val="Arial"/>
      <family val="2"/>
      <charset val="238"/>
    </font>
    <font>
      <b/>
      <i/>
      <sz val="10"/>
      <name val="Arial"/>
      <family val="2"/>
      <charset val="238"/>
    </font>
    <font>
      <b/>
      <i/>
      <sz val="14"/>
      <name val="Arial"/>
      <family val="2"/>
      <charset val="238"/>
    </font>
    <font>
      <b/>
      <sz val="14"/>
      <name val="Arial"/>
      <family val="2"/>
      <charset val="238"/>
    </font>
    <font>
      <i/>
      <sz val="10"/>
      <name val="Arial CE"/>
      <family val="2"/>
      <charset val="238"/>
    </font>
    <font>
      <b/>
      <sz val="10"/>
      <name val="Arial"/>
      <family val="2"/>
      <charset val="238"/>
    </font>
    <font>
      <sz val="11"/>
      <name val="Arial"/>
      <family val="2"/>
      <charset val="238"/>
    </font>
    <font>
      <sz val="10"/>
      <name val="Arial CE"/>
    </font>
    <font>
      <b/>
      <sz val="11"/>
      <name val="Arial"/>
      <family val="2"/>
      <charset val="238"/>
    </font>
    <font>
      <sz val="11"/>
      <name val="Arial CE"/>
      <family val="2"/>
      <charset val="238"/>
    </font>
    <font>
      <sz val="11"/>
      <name val="Arial"/>
      <family val="2"/>
    </font>
    <font>
      <b/>
      <sz val="11"/>
      <name val="Arial"/>
      <family val="2"/>
    </font>
    <font>
      <sz val="11"/>
      <name val="Arial CE"/>
    </font>
    <font>
      <i/>
      <sz val="11"/>
      <name val="Arial"/>
      <family val="2"/>
    </font>
    <font>
      <b/>
      <i/>
      <sz val="11"/>
      <name val="Arial"/>
      <family val="2"/>
      <charset val="238"/>
    </font>
    <font>
      <b/>
      <i/>
      <sz val="16"/>
      <name val="Arial"/>
      <family val="2"/>
    </font>
    <font>
      <b/>
      <i/>
      <sz val="11"/>
      <name val="Arial CE"/>
      <charset val="238"/>
    </font>
    <font>
      <b/>
      <sz val="12"/>
      <name val="Arial"/>
      <family val="2"/>
    </font>
  </fonts>
  <fills count="4">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s>
  <borders count="3">
    <border>
      <left/>
      <right/>
      <top/>
      <bottom/>
      <diagonal/>
    </border>
    <border>
      <left/>
      <right/>
      <top/>
      <bottom style="double">
        <color indexed="64"/>
      </bottom>
      <diagonal/>
    </border>
    <border>
      <left/>
      <right/>
      <top style="thin">
        <color indexed="64"/>
      </top>
      <bottom style="medium">
        <color indexed="64"/>
      </bottom>
      <diagonal/>
    </border>
  </borders>
  <cellStyleXfs count="4">
    <xf numFmtId="0" fontId="0" fillId="0" borderId="0"/>
    <xf numFmtId="164" fontId="6" fillId="0" borderId="0" applyFill="0" applyBorder="0" applyAlignment="0" applyProtection="0"/>
    <xf numFmtId="0" fontId="7" fillId="0" borderId="0"/>
    <xf numFmtId="0" fontId="15" fillId="0" borderId="0"/>
  </cellStyleXfs>
  <cellXfs count="134">
    <xf numFmtId="0" fontId="0" fillId="0" borderId="0" xfId="0"/>
    <xf numFmtId="0" fontId="3"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vertical="top" wrapText="1"/>
    </xf>
    <xf numFmtId="0" fontId="9" fillId="0" borderId="0" xfId="0" applyFont="1" applyAlignment="1">
      <alignment horizontal="left" vertical="top" wrapText="1"/>
    </xf>
    <xf numFmtId="0" fontId="9" fillId="0" borderId="0" xfId="0" applyFont="1" applyAlignment="1">
      <alignment vertical="top"/>
    </xf>
    <xf numFmtId="0" fontId="9" fillId="0" borderId="0" xfId="0" applyFont="1" applyAlignment="1">
      <alignment horizontal="right" vertical="top"/>
    </xf>
    <xf numFmtId="4" fontId="9" fillId="0" borderId="0" xfId="0" applyNumberFormat="1" applyFont="1" applyAlignment="1">
      <alignment horizontal="center" vertical="top"/>
    </xf>
    <xf numFmtId="49" fontId="12" fillId="0" borderId="0" xfId="0" applyNumberFormat="1" applyFont="1" applyAlignment="1">
      <alignment vertical="top" wrapText="1"/>
    </xf>
    <xf numFmtId="0" fontId="12" fillId="0" borderId="0" xfId="0" applyFont="1" applyAlignment="1">
      <alignment vertical="top"/>
    </xf>
    <xf numFmtId="4" fontId="12" fillId="0" borderId="0" xfId="0" applyNumberFormat="1" applyFont="1" applyAlignment="1">
      <alignment vertical="top"/>
    </xf>
    <xf numFmtId="4" fontId="12" fillId="0" borderId="0" xfId="0" applyNumberFormat="1" applyFont="1" applyAlignment="1">
      <alignment horizontal="right" vertical="top"/>
    </xf>
    <xf numFmtId="0" fontId="7" fillId="0" borderId="2" xfId="0" applyFont="1" applyBorder="1" applyAlignment="1">
      <alignment vertical="top"/>
    </xf>
    <xf numFmtId="0" fontId="7" fillId="0" borderId="2" xfId="0" applyFont="1" applyBorder="1" applyAlignment="1">
      <alignment horizontal="center" vertical="top"/>
    </xf>
    <xf numFmtId="49" fontId="13" fillId="0" borderId="0" xfId="0" applyNumberFormat="1" applyFont="1" applyAlignment="1">
      <alignment vertical="top"/>
    </xf>
    <xf numFmtId="49" fontId="13" fillId="0" borderId="1" xfId="0" applyNumberFormat="1" applyFont="1" applyBorder="1" applyAlignment="1">
      <alignment vertical="top"/>
    </xf>
    <xf numFmtId="49" fontId="0" fillId="0" borderId="0" xfId="0" applyNumberFormat="1" applyAlignment="1">
      <alignment vertical="top"/>
    </xf>
    <xf numFmtId="0" fontId="8" fillId="0" borderId="2" xfId="0" applyFont="1" applyBorder="1" applyAlignment="1">
      <alignment vertical="top" wrapText="1"/>
    </xf>
    <xf numFmtId="0" fontId="8" fillId="0" borderId="2" xfId="0" applyFont="1" applyBorder="1" applyAlignment="1">
      <alignment horizontal="left" vertical="top"/>
    </xf>
    <xf numFmtId="49" fontId="8" fillId="0" borderId="2" xfId="0" applyNumberFormat="1" applyFont="1" applyBorder="1" applyAlignment="1">
      <alignment vertical="top"/>
    </xf>
    <xf numFmtId="49" fontId="8" fillId="0" borderId="2" xfId="0" applyNumberFormat="1" applyFont="1" applyBorder="1" applyAlignment="1">
      <alignment horizontal="right" vertical="top"/>
    </xf>
    <xf numFmtId="49" fontId="12" fillId="0" borderId="0" xfId="0" applyNumberFormat="1" applyFont="1" applyAlignment="1">
      <alignment horizontal="right" vertical="top"/>
    </xf>
    <xf numFmtId="49" fontId="9" fillId="0" borderId="0" xfId="0" applyNumberFormat="1" applyFont="1" applyAlignment="1">
      <alignment horizontal="right" vertical="top"/>
    </xf>
    <xf numFmtId="49" fontId="9" fillId="0" borderId="1" xfId="0" applyNumberFormat="1" applyFont="1" applyBorder="1" applyAlignment="1">
      <alignment horizontal="right" vertical="top"/>
    </xf>
    <xf numFmtId="0" fontId="1" fillId="2" borderId="0" xfId="0" applyFont="1" applyFill="1" applyAlignment="1">
      <alignment horizontal="left" vertical="top"/>
    </xf>
    <xf numFmtId="0" fontId="1" fillId="2" borderId="0" xfId="0" applyFont="1" applyFill="1" applyAlignment="1">
      <alignment horizontal="center" vertical="top"/>
    </xf>
    <xf numFmtId="4" fontId="7" fillId="0" borderId="2" xfId="0" applyNumberFormat="1" applyFont="1" applyBorder="1" applyAlignment="1">
      <alignment horizontal="center" vertical="top"/>
    </xf>
    <xf numFmtId="0" fontId="7" fillId="0" borderId="0" xfId="0" applyFont="1" applyBorder="1" applyAlignment="1">
      <alignment vertical="top"/>
    </xf>
    <xf numFmtId="0" fontId="15" fillId="0" borderId="0" xfId="3"/>
    <xf numFmtId="0" fontId="15" fillId="0" borderId="0" xfId="3" applyFill="1"/>
    <xf numFmtId="0" fontId="19" fillId="0" borderId="0" xfId="3" applyFont="1"/>
    <xf numFmtId="3" fontId="7" fillId="0" borderId="2" xfId="0" applyNumberFormat="1" applyFont="1" applyBorder="1" applyAlignment="1">
      <alignment horizontal="center" vertical="top"/>
    </xf>
    <xf numFmtId="49" fontId="5" fillId="0" borderId="2" xfId="0" applyNumberFormat="1" applyFont="1" applyBorder="1" applyAlignment="1">
      <alignment horizontal="right" vertical="top"/>
    </xf>
    <xf numFmtId="49" fontId="1" fillId="0" borderId="2" xfId="0" applyNumberFormat="1" applyFont="1" applyBorder="1" applyAlignment="1">
      <alignment horizontal="left" vertical="top"/>
    </xf>
    <xf numFmtId="0" fontId="5" fillId="0" borderId="2" xfId="0" applyFont="1" applyBorder="1" applyAlignment="1">
      <alignment horizontal="right" vertical="top"/>
    </xf>
    <xf numFmtId="4" fontId="5" fillId="0" borderId="2" xfId="0" applyNumberFormat="1" applyFont="1" applyBorder="1" applyAlignment="1">
      <alignment horizontal="center" vertical="top"/>
    </xf>
    <xf numFmtId="1" fontId="5" fillId="0" borderId="0" xfId="0" applyNumberFormat="1" applyFont="1" applyAlignment="1">
      <alignment horizontal="center" vertical="top"/>
    </xf>
    <xf numFmtId="4" fontId="4" fillId="0" borderId="0" xfId="0" applyNumberFormat="1" applyFont="1" applyAlignment="1">
      <alignment horizontal="center" vertical="top"/>
    </xf>
    <xf numFmtId="4" fontId="7" fillId="0" borderId="2" xfId="0" applyNumberFormat="1" applyFont="1" applyBorder="1" applyAlignment="1">
      <alignment vertical="top"/>
    </xf>
    <xf numFmtId="0" fontId="20" fillId="0" borderId="0" xfId="3" applyFont="1"/>
    <xf numFmtId="0" fontId="14" fillId="0" borderId="0" xfId="3" applyFont="1"/>
    <xf numFmtId="4" fontId="21" fillId="0" borderId="0" xfId="0" applyNumberFormat="1" applyFont="1" applyAlignment="1">
      <alignment horizontal="center" vertical="top"/>
    </xf>
    <xf numFmtId="49" fontId="20" fillId="0" borderId="0" xfId="3" applyNumberFormat="1" applyFont="1" applyAlignment="1">
      <alignment horizontal="right" vertical="top"/>
    </xf>
    <xf numFmtId="49" fontId="20" fillId="0" borderId="0" xfId="3" applyNumberFormat="1" applyFont="1" applyAlignment="1">
      <alignment horizontal="left" vertical="top"/>
    </xf>
    <xf numFmtId="44" fontId="21" fillId="0" borderId="0" xfId="0" applyNumberFormat="1" applyFont="1" applyAlignment="1">
      <alignment horizontal="center" vertical="top"/>
    </xf>
    <xf numFmtId="4" fontId="21" fillId="0" borderId="0" xfId="0" applyNumberFormat="1" applyFont="1" applyFill="1" applyAlignment="1">
      <alignment horizontal="center" vertical="top"/>
    </xf>
    <xf numFmtId="0" fontId="19" fillId="0" borderId="0" xfId="3" applyFont="1" applyAlignment="1">
      <alignment horizontal="left" indent="1"/>
    </xf>
    <xf numFmtId="49" fontId="8" fillId="0" borderId="0" xfId="3" applyNumberFormat="1" applyFont="1" applyAlignment="1">
      <alignment wrapText="1"/>
    </xf>
    <xf numFmtId="49" fontId="11" fillId="0" borderId="0" xfId="3" applyNumberFormat="1" applyFont="1" applyAlignment="1">
      <alignment horizontal="left"/>
    </xf>
    <xf numFmtId="0" fontId="15" fillId="2" borderId="0" xfId="3" applyFill="1"/>
    <xf numFmtId="49" fontId="13" fillId="0" borderId="0" xfId="3" applyNumberFormat="1" applyFont="1" applyAlignment="1">
      <alignment wrapText="1"/>
    </xf>
    <xf numFmtId="0" fontId="15" fillId="0" borderId="0" xfId="3" applyBorder="1"/>
    <xf numFmtId="0" fontId="14" fillId="0" borderId="0" xfId="3" applyFont="1" applyFill="1" applyBorder="1" applyAlignment="1">
      <alignment horizontal="left" vertical="top" wrapText="1"/>
    </xf>
    <xf numFmtId="1" fontId="5" fillId="0" borderId="0" xfId="0" applyNumberFormat="1" applyFont="1" applyFill="1" applyAlignment="1">
      <alignment horizontal="center" vertical="top"/>
    </xf>
    <xf numFmtId="4" fontId="4" fillId="0" borderId="0" xfId="0" applyNumberFormat="1" applyFont="1" applyFill="1" applyAlignment="1">
      <alignment horizontal="center" vertical="top"/>
    </xf>
    <xf numFmtId="3" fontId="4" fillId="0" borderId="0" xfId="0" applyNumberFormat="1" applyFont="1" applyAlignment="1">
      <alignment horizontal="center" vertical="top"/>
    </xf>
    <xf numFmtId="1" fontId="4" fillId="0" borderId="0" xfId="0" applyNumberFormat="1" applyFont="1" applyAlignment="1">
      <alignment horizontal="center" vertical="top"/>
    </xf>
    <xf numFmtId="49" fontId="18" fillId="0" borderId="0" xfId="0" applyNumberFormat="1" applyFont="1" applyAlignment="1">
      <alignment horizontal="right" vertical="top"/>
    </xf>
    <xf numFmtId="0" fontId="18" fillId="0" borderId="0" xfId="0" applyFont="1" applyAlignment="1">
      <alignment horizontal="left" vertical="top"/>
    </xf>
    <xf numFmtId="0" fontId="14" fillId="0" borderId="0" xfId="0" applyFont="1" applyAlignment="1">
      <alignment horizontal="left" vertical="top" wrapText="1"/>
    </xf>
    <xf numFmtId="165" fontId="16" fillId="3" borderId="0" xfId="3" applyNumberFormat="1" applyFont="1" applyFill="1"/>
    <xf numFmtId="165" fontId="16" fillId="0" borderId="0" xfId="3" applyNumberFormat="1" applyFont="1" applyAlignment="1">
      <alignment horizontal="right"/>
    </xf>
    <xf numFmtId="0" fontId="14" fillId="0" borderId="0" xfId="3" applyFont="1" applyAlignment="1">
      <alignment vertical="center"/>
    </xf>
    <xf numFmtId="0" fontId="7" fillId="0" borderId="0" xfId="3" applyFont="1"/>
    <xf numFmtId="165" fontId="16" fillId="0" borderId="0" xfId="3" applyNumberFormat="1" applyFont="1"/>
    <xf numFmtId="4" fontId="14" fillId="0" borderId="0" xfId="3" applyNumberFormat="1" applyFont="1" applyAlignment="1">
      <alignment horizontal="right"/>
    </xf>
    <xf numFmtId="49" fontId="14" fillId="0" borderId="0" xfId="3" applyNumberFormat="1" applyFont="1" applyAlignment="1">
      <alignment horizontal="center" vertical="center"/>
    </xf>
    <xf numFmtId="4" fontId="14" fillId="0" borderId="0" xfId="3" applyNumberFormat="1" applyFont="1" applyAlignment="1">
      <alignment horizontal="center"/>
    </xf>
    <xf numFmtId="0" fontId="14" fillId="0" borderId="0" xfId="3" applyFont="1" applyAlignment="1">
      <alignment horizontal="center" vertical="center"/>
    </xf>
    <xf numFmtId="49" fontId="14" fillId="0" borderId="0" xfId="3" applyNumberFormat="1" applyFont="1" applyAlignment="1">
      <alignment horizontal="left" vertical="center"/>
    </xf>
    <xf numFmtId="165" fontId="14" fillId="0" borderId="0" xfId="3" applyNumberFormat="1" applyFont="1"/>
    <xf numFmtId="165" fontId="14" fillId="0" borderId="0" xfId="3" applyNumberFormat="1" applyFont="1" applyAlignment="1">
      <alignment horizontal="center"/>
    </xf>
    <xf numFmtId="0" fontId="14" fillId="0" borderId="0" xfId="3" applyFont="1" applyAlignment="1">
      <alignment vertical="center" wrapText="1"/>
    </xf>
    <xf numFmtId="4" fontId="22" fillId="0" borderId="0" xfId="3" applyNumberFormat="1" applyFont="1" applyAlignment="1">
      <alignment horizontal="center" vertical="top"/>
    </xf>
    <xf numFmtId="49" fontId="22" fillId="0" borderId="0" xfId="3" applyNumberFormat="1" applyFont="1" applyAlignment="1">
      <alignment vertical="top" wrapText="1"/>
    </xf>
    <xf numFmtId="49" fontId="16" fillId="0" borderId="0" xfId="3" applyNumberFormat="1" applyFont="1" applyAlignment="1">
      <alignment vertical="top"/>
    </xf>
    <xf numFmtId="4" fontId="5" fillId="0" borderId="0" xfId="0" applyNumberFormat="1" applyFont="1" applyAlignment="1">
      <alignment horizontal="center" vertical="top"/>
    </xf>
    <xf numFmtId="0" fontId="7" fillId="0" borderId="0" xfId="0" applyFont="1" applyAlignment="1">
      <alignment vertical="top"/>
    </xf>
    <xf numFmtId="0" fontId="5" fillId="0" borderId="0" xfId="0" applyFont="1" applyAlignment="1">
      <alignment horizontal="right" vertical="top"/>
    </xf>
    <xf numFmtId="49" fontId="24" fillId="0" borderId="0" xfId="3" applyNumberFormat="1" applyFont="1" applyAlignment="1">
      <alignment vertical="top" wrapText="1"/>
    </xf>
    <xf numFmtId="0" fontId="16" fillId="0" borderId="0" xfId="3" applyFont="1" applyAlignment="1">
      <alignment horizontal="right" vertical="center" wrapText="1"/>
    </xf>
    <xf numFmtId="0" fontId="16" fillId="0" borderId="0" xfId="3" applyFont="1" applyAlignment="1">
      <alignment vertical="center" wrapText="1"/>
    </xf>
    <xf numFmtId="49" fontId="1" fillId="0" borderId="0" xfId="0" applyNumberFormat="1" applyFont="1" applyAlignment="1">
      <alignment horizontal="left" vertical="top"/>
    </xf>
    <xf numFmtId="49" fontId="5" fillId="0" borderId="0" xfId="0" applyNumberFormat="1" applyFont="1" applyAlignment="1">
      <alignment horizontal="right" vertical="top"/>
    </xf>
    <xf numFmtId="0" fontId="23" fillId="0" borderId="0" xfId="0" applyFont="1" applyAlignment="1">
      <alignment vertical="top"/>
    </xf>
    <xf numFmtId="0" fontId="10" fillId="0" borderId="0" xfId="0" applyFont="1" applyAlignment="1">
      <alignment vertical="top"/>
    </xf>
    <xf numFmtId="0" fontId="14" fillId="0" borderId="0" xfId="3" applyFont="1" applyAlignment="1">
      <alignment horizontal="center"/>
    </xf>
    <xf numFmtId="0" fontId="14" fillId="0" borderId="0" xfId="3" applyFont="1" applyAlignment="1">
      <alignment horizontal="justify" vertical="top" wrapText="1"/>
    </xf>
    <xf numFmtId="0" fontId="16" fillId="0" borderId="0" xfId="3" applyFont="1" applyAlignment="1">
      <alignment horizontal="right" vertical="center"/>
    </xf>
    <xf numFmtId="0" fontId="14" fillId="0" borderId="0" xfId="3" applyFont="1" applyAlignment="1">
      <alignment horizontal="left" vertical="top" wrapText="1"/>
    </xf>
    <xf numFmtId="0" fontId="17" fillId="0" borderId="0" xfId="3" applyFont="1" applyAlignment="1">
      <alignment horizontal="left" vertical="top" wrapText="1"/>
    </xf>
    <xf numFmtId="0" fontId="14" fillId="0" borderId="0" xfId="3" quotePrefix="1" applyFont="1" applyAlignment="1">
      <alignment horizontal="left" vertical="top"/>
    </xf>
    <xf numFmtId="0" fontId="18" fillId="0" borderId="0" xfId="3" applyFont="1" applyAlignment="1">
      <alignment horizontal="justify" vertical="top" wrapText="1"/>
    </xf>
    <xf numFmtId="0" fontId="7" fillId="0" borderId="0" xfId="0" applyFont="1" applyAlignment="1">
      <alignment horizontal="center" vertical="top"/>
    </xf>
    <xf numFmtId="4" fontId="7" fillId="0" borderId="0" xfId="0" applyNumberFormat="1" applyFont="1" applyAlignment="1">
      <alignment horizontal="center" vertical="top"/>
    </xf>
    <xf numFmtId="49" fontId="8" fillId="0" borderId="0" xfId="0" applyNumberFormat="1" applyFont="1" applyAlignment="1">
      <alignment vertical="top"/>
    </xf>
    <xf numFmtId="49" fontId="8" fillId="0" borderId="0" xfId="0" applyNumberFormat="1" applyFont="1" applyAlignment="1">
      <alignment horizontal="right" vertical="top"/>
    </xf>
    <xf numFmtId="4" fontId="16" fillId="0" borderId="0" xfId="3" applyNumberFormat="1" applyFont="1" applyAlignment="1">
      <alignment horizontal="right" vertical="center" wrapText="1"/>
    </xf>
    <xf numFmtId="4" fontId="7" fillId="0" borderId="0" xfId="0" applyNumberFormat="1" applyFont="1" applyAlignment="1">
      <alignment vertical="top"/>
    </xf>
    <xf numFmtId="49" fontId="18" fillId="0" borderId="0" xfId="0" applyNumberFormat="1" applyFont="1" applyAlignment="1">
      <alignment horizontal="left" vertical="top"/>
    </xf>
    <xf numFmtId="3" fontId="7" fillId="0" borderId="0" xfId="0" applyNumberFormat="1" applyFont="1" applyAlignment="1">
      <alignment horizontal="center" vertical="top"/>
    </xf>
    <xf numFmtId="0" fontId="20" fillId="0" borderId="0" xfId="3" applyFont="1" applyAlignment="1">
      <alignment horizontal="left" vertical="top"/>
    </xf>
    <xf numFmtId="0" fontId="14" fillId="0" borderId="0" xfId="3" applyFont="1" applyAlignment="1">
      <alignment horizontal="left" vertical="center"/>
    </xf>
    <xf numFmtId="0" fontId="14" fillId="0" borderId="0" xfId="3" applyFont="1" applyAlignment="1">
      <alignment horizontal="left" wrapText="1"/>
    </xf>
    <xf numFmtId="165" fontId="18" fillId="0" borderId="0" xfId="3" applyNumberFormat="1" applyFont="1"/>
    <xf numFmtId="165" fontId="18" fillId="0" borderId="0" xfId="3" applyNumberFormat="1" applyFont="1" applyAlignment="1">
      <alignment horizontal="center"/>
    </xf>
    <xf numFmtId="4" fontId="13" fillId="0" borderId="0" xfId="3" applyNumberFormat="1" applyFont="1" applyAlignment="1">
      <alignment horizontal="center"/>
    </xf>
    <xf numFmtId="49" fontId="13" fillId="0" borderId="0" xfId="3" applyNumberFormat="1" applyFont="1" applyAlignment="1">
      <alignment horizontal="center" vertical="center"/>
    </xf>
    <xf numFmtId="49" fontId="13" fillId="0" borderId="0" xfId="3" applyNumberFormat="1" applyFont="1" applyAlignment="1">
      <alignment horizontal="center" vertical="top" wrapText="1"/>
    </xf>
    <xf numFmtId="49" fontId="13" fillId="0" borderId="0" xfId="3" applyNumberFormat="1" applyFont="1" applyAlignment="1">
      <alignment horizontal="center" vertical="top"/>
    </xf>
    <xf numFmtId="4" fontId="16" fillId="2" borderId="0" xfId="3" applyNumberFormat="1" applyFont="1" applyFill="1" applyAlignment="1">
      <alignment horizontal="center"/>
    </xf>
    <xf numFmtId="49" fontId="16" fillId="2" borderId="0" xfId="3" applyNumberFormat="1" applyFont="1" applyFill="1" applyAlignment="1">
      <alignment horizontal="center"/>
    </xf>
    <xf numFmtId="49" fontId="18" fillId="0" borderId="0" xfId="0" applyNumberFormat="1" applyFont="1" applyFill="1" applyAlignment="1">
      <alignment horizontal="right" vertical="top"/>
    </xf>
    <xf numFmtId="0" fontId="18" fillId="0" borderId="0" xfId="0" applyFont="1" applyFill="1" applyAlignment="1">
      <alignment horizontal="left" vertical="top"/>
    </xf>
    <xf numFmtId="0" fontId="14" fillId="0" borderId="0" xfId="3" applyFont="1" applyFill="1" applyAlignment="1">
      <alignment horizontal="left" vertical="top" wrapText="1"/>
    </xf>
    <xf numFmtId="49" fontId="11" fillId="0" borderId="0" xfId="0" applyNumberFormat="1" applyFont="1" applyAlignment="1">
      <alignment horizontal="left" vertical="top"/>
    </xf>
    <xf numFmtId="0" fontId="20" fillId="0" borderId="0" xfId="3" applyFont="1" applyFill="1" applyAlignment="1">
      <alignment horizontal="left" vertical="top"/>
    </xf>
    <xf numFmtId="49" fontId="18" fillId="0" borderId="0" xfId="0" applyNumberFormat="1" applyFont="1" applyFill="1" applyAlignment="1">
      <alignment horizontal="left" vertical="top"/>
    </xf>
    <xf numFmtId="49" fontId="8" fillId="0" borderId="0" xfId="0" applyNumberFormat="1" applyFont="1" applyBorder="1" applyAlignment="1">
      <alignment horizontal="right" vertical="top"/>
    </xf>
    <xf numFmtId="49" fontId="8" fillId="0" borderId="0" xfId="0" applyNumberFormat="1" applyFont="1" applyBorder="1" applyAlignment="1">
      <alignment vertical="top"/>
    </xf>
    <xf numFmtId="0" fontId="8" fillId="0" borderId="0" xfId="0" applyFont="1" applyBorder="1" applyAlignment="1">
      <alignment vertical="top" wrapText="1"/>
    </xf>
    <xf numFmtId="3" fontId="7" fillId="0" borderId="0" xfId="0" applyNumberFormat="1" applyFont="1" applyBorder="1" applyAlignment="1">
      <alignment horizontal="center" vertical="top"/>
    </xf>
    <xf numFmtId="0" fontId="7" fillId="0" borderId="0" xfId="0" applyFont="1" applyBorder="1" applyAlignment="1">
      <alignment horizontal="center" vertical="top"/>
    </xf>
    <xf numFmtId="3" fontId="4" fillId="0" borderId="0" xfId="0" applyNumberFormat="1" applyFont="1" applyFill="1" applyAlignment="1">
      <alignment horizontal="center" vertical="top"/>
    </xf>
    <xf numFmtId="0" fontId="18" fillId="0" borderId="0" xfId="0" applyNumberFormat="1" applyFont="1" applyAlignment="1">
      <alignment horizontal="left" vertical="top"/>
    </xf>
    <xf numFmtId="0" fontId="8" fillId="0" borderId="1" xfId="0" applyFont="1" applyBorder="1" applyAlignment="1">
      <alignment horizontal="left" vertical="top"/>
    </xf>
    <xf numFmtId="49" fontId="8" fillId="0" borderId="1" xfId="0" applyNumberFormat="1" applyFont="1" applyBorder="1" applyAlignment="1">
      <alignment vertical="top"/>
    </xf>
    <xf numFmtId="49" fontId="16" fillId="0" borderId="0" xfId="3" applyNumberFormat="1" applyFont="1" applyBorder="1" applyAlignment="1">
      <alignment vertical="top"/>
    </xf>
    <xf numFmtId="4" fontId="22" fillId="0" borderId="1" xfId="3" applyNumberFormat="1" applyFont="1" applyBorder="1" applyAlignment="1">
      <alignment horizontal="center" vertical="top"/>
    </xf>
    <xf numFmtId="4" fontId="21" fillId="0" borderId="0" xfId="0" applyNumberFormat="1" applyFont="1" applyAlignment="1" applyProtection="1">
      <alignment horizontal="center" vertical="top"/>
      <protection locked="0"/>
    </xf>
    <xf numFmtId="4" fontId="21" fillId="0" borderId="0" xfId="0" applyNumberFormat="1" applyFont="1" applyFill="1" applyAlignment="1" applyProtection="1">
      <alignment horizontal="center" vertical="top"/>
      <protection locked="0"/>
    </xf>
    <xf numFmtId="0" fontId="3" fillId="0" borderId="0" xfId="0" applyFont="1" applyAlignment="1">
      <alignment horizontal="left" vertical="top" wrapText="1"/>
    </xf>
    <xf numFmtId="0" fontId="15" fillId="0" borderId="0" xfId="3" applyAlignment="1">
      <alignment horizontal="center"/>
    </xf>
    <xf numFmtId="0" fontId="25" fillId="0" borderId="0" xfId="0" applyFont="1" applyAlignment="1">
      <alignment horizontal="left" vertical="top" wrapText="1"/>
    </xf>
  </cellXfs>
  <cellStyles count="4">
    <cellStyle name="Navadno" xfId="0" builtinId="0"/>
    <cellStyle name="Navadno 2" xfId="3" xr:uid="{00000000-0005-0000-0000-000001000000}"/>
    <cellStyle name="Navadno 4" xfId="2" xr:uid="{00000000-0005-0000-0000-000002000000}"/>
    <cellStyle name="Valuta 2" xfId="1"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CCC"/>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3070B-plaz%20Rupe%203/5_Delo/57_Popis/83070B-plaz%20Rupe%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jekt.local\root\Strojniki\PLIN\JPE%20LJUBLJANA\plin_JPE_RV%2033_8089\00_04_05_09_PZI_8089\05_01_Strojne_instalacije_in_strojna_oprema\PZI_RV33_POPI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REKAPITULACIJA"/>
      <sheetName val="Kamnita_zlozba"/>
    </sheetNames>
    <sheetDataSet>
      <sheetData sheetId="0">
        <row r="27">
          <cell r="B27" t="str">
            <v xml:space="preserve">SANACIJA PLAZU </v>
          </cell>
        </row>
        <row r="33">
          <cell r="B33">
            <v>1</v>
          </cell>
        </row>
        <row r="35">
          <cell r="B35">
            <v>1</v>
          </cell>
        </row>
        <row r="37">
          <cell r="B37">
            <v>0.22</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ARMATURA"/>
      <sheetName val="MATERIAL"/>
      <sheetName val="REKAPITULACIJA"/>
    </sheetNames>
    <sheetDataSet>
      <sheetData sheetId="0" refreshError="1">
        <row r="12">
          <cell r="B12">
            <v>240</v>
          </cell>
        </row>
        <row r="14">
          <cell r="B14">
            <v>1</v>
          </cell>
        </row>
      </sheetData>
      <sheetData sheetId="1"/>
      <sheetData sheetId="2"/>
      <sheetData sheetId="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60C15-B70C-464F-B1C4-7CC04E7188B1}">
  <dimension ref="A1:G140"/>
  <sheetViews>
    <sheetView tabSelected="1" view="pageBreakPreview" topLeftCell="A79" zoomScaleNormal="90" zoomScaleSheetLayoutView="100" workbookViewId="0">
      <selection activeCell="F103" sqref="F103"/>
    </sheetView>
  </sheetViews>
  <sheetFormatPr defaultRowHeight="12.75" x14ac:dyDescent="0.2"/>
  <cols>
    <col min="1" max="1" width="2.7109375" style="28" customWidth="1"/>
    <col min="2" max="2" width="4" style="28" bestFit="1" customWidth="1"/>
    <col min="3" max="3" width="61.5703125" style="28" customWidth="1"/>
    <col min="4" max="4" width="7.28515625" style="28" customWidth="1"/>
    <col min="5" max="5" width="9.42578125" style="28" bestFit="1" customWidth="1"/>
    <col min="6" max="6" width="9.5703125" style="28" bestFit="1" customWidth="1"/>
    <col min="7" max="7" width="11.85546875" style="28" bestFit="1" customWidth="1"/>
    <col min="8" max="16384" width="9.140625" style="28"/>
  </cols>
  <sheetData>
    <row r="1" spans="1:7" ht="27" customHeight="1" x14ac:dyDescent="0.2">
      <c r="A1" s="132"/>
      <c r="B1" s="132"/>
      <c r="C1" s="133" t="s">
        <v>66</v>
      </c>
      <c r="D1" s="133"/>
      <c r="E1" s="133"/>
      <c r="F1" s="133"/>
      <c r="G1" s="133"/>
    </row>
    <row r="2" spans="1:7" ht="18" customHeight="1" x14ac:dyDescent="0.25">
      <c r="B2" s="30"/>
      <c r="C2" s="133"/>
      <c r="D2" s="133"/>
      <c r="E2" s="133"/>
      <c r="F2" s="133"/>
      <c r="G2" s="133"/>
    </row>
    <row r="3" spans="1:7" ht="18" x14ac:dyDescent="0.25">
      <c r="A3" s="115"/>
      <c r="B3" s="30"/>
      <c r="C3" s="133"/>
      <c r="D3" s="133"/>
      <c r="E3" s="133"/>
      <c r="F3" s="133"/>
      <c r="G3" s="133"/>
    </row>
    <row r="4" spans="1:7" ht="18" customHeight="1" x14ac:dyDescent="0.25">
      <c r="B4" s="30"/>
      <c r="C4" s="133"/>
      <c r="D4" s="133"/>
      <c r="E4" s="133"/>
      <c r="F4" s="133"/>
      <c r="G4" s="133"/>
    </row>
    <row r="5" spans="1:7" ht="18" x14ac:dyDescent="0.25">
      <c r="A5" s="2" t="s">
        <v>15</v>
      </c>
      <c r="B5" s="1"/>
      <c r="C5" s="48"/>
      <c r="D5" s="48"/>
      <c r="E5" s="48"/>
      <c r="F5" s="48"/>
      <c r="G5" s="48"/>
    </row>
    <row r="6" spans="1:7" ht="71.25" x14ac:dyDescent="0.25">
      <c r="A6" s="131"/>
      <c r="B6" s="131"/>
      <c r="C6" s="89" t="s">
        <v>33</v>
      </c>
      <c r="D6" s="48"/>
      <c r="E6" s="48"/>
      <c r="F6" s="48"/>
      <c r="G6" s="48"/>
    </row>
    <row r="7" spans="1:7" ht="15.75" x14ac:dyDescent="0.25">
      <c r="A7" s="2" t="s">
        <v>12</v>
      </c>
      <c r="B7" s="46"/>
      <c r="C7" s="50"/>
      <c r="D7" s="47"/>
      <c r="E7" s="47"/>
      <c r="F7" s="47"/>
      <c r="G7" s="47"/>
    </row>
    <row r="8" spans="1:7" s="49" customFormat="1" ht="15" x14ac:dyDescent="0.25">
      <c r="A8" s="24" t="s">
        <v>0</v>
      </c>
      <c r="B8" s="25"/>
      <c r="C8" s="111" t="s">
        <v>1</v>
      </c>
      <c r="D8" s="111" t="s">
        <v>2</v>
      </c>
      <c r="E8" s="110" t="s">
        <v>3</v>
      </c>
      <c r="F8" s="110" t="s">
        <v>4</v>
      </c>
      <c r="G8" s="110" t="s">
        <v>5</v>
      </c>
    </row>
    <row r="9" spans="1:7" x14ac:dyDescent="0.2">
      <c r="B9" s="109"/>
      <c r="C9" s="108"/>
      <c r="D9" s="107"/>
      <c r="E9" s="106"/>
      <c r="F9" s="106"/>
      <c r="G9" s="106"/>
    </row>
    <row r="10" spans="1:7" ht="16.5" thickBot="1" x14ac:dyDescent="0.25">
      <c r="A10" s="20"/>
      <c r="B10" s="19" t="s">
        <v>8</v>
      </c>
      <c r="C10" s="17" t="s">
        <v>29</v>
      </c>
      <c r="D10" s="12"/>
      <c r="E10" s="31"/>
      <c r="F10" s="12"/>
      <c r="G10" s="13"/>
    </row>
    <row r="11" spans="1:7" ht="15.75" x14ac:dyDescent="0.2">
      <c r="A11" s="96"/>
      <c r="B11" s="95"/>
      <c r="C11" s="3"/>
      <c r="D11" s="77"/>
      <c r="E11" s="100"/>
      <c r="F11" s="77"/>
      <c r="G11" s="93"/>
    </row>
    <row r="12" spans="1:7" ht="28.5" x14ac:dyDescent="0.2">
      <c r="A12" s="57" t="str">
        <f>$B$10</f>
        <v>I.</v>
      </c>
      <c r="B12" s="58">
        <f>1</f>
        <v>1</v>
      </c>
      <c r="C12" s="89" t="s">
        <v>27</v>
      </c>
      <c r="D12" s="36" t="s">
        <v>7</v>
      </c>
      <c r="E12" s="55">
        <v>1</v>
      </c>
      <c r="F12" s="129"/>
      <c r="G12" s="44">
        <f>E12*F12</f>
        <v>0</v>
      </c>
    </row>
    <row r="13" spans="1:7" ht="14.25" x14ac:dyDescent="0.2">
      <c r="A13" s="39"/>
      <c r="B13" s="102"/>
      <c r="C13" s="103"/>
      <c r="D13" s="68"/>
      <c r="E13" s="67"/>
      <c r="F13" s="105"/>
      <c r="G13" s="104"/>
    </row>
    <row r="14" spans="1:7" ht="14.25" x14ac:dyDescent="0.2">
      <c r="A14" s="57" t="str">
        <f>$B$10</f>
        <v>I.</v>
      </c>
      <c r="B14" s="58">
        <f>COUNT($B$12:B13)+1</f>
        <v>2</v>
      </c>
      <c r="C14" s="89" t="s">
        <v>26</v>
      </c>
      <c r="D14" s="36" t="s">
        <v>7</v>
      </c>
      <c r="E14" s="55">
        <v>1</v>
      </c>
      <c r="F14" s="129"/>
      <c r="G14" s="44">
        <f>E14*F14</f>
        <v>0</v>
      </c>
    </row>
    <row r="15" spans="1:7" ht="14.25" x14ac:dyDescent="0.2">
      <c r="A15" s="57"/>
      <c r="B15" s="58"/>
      <c r="C15" s="89"/>
      <c r="D15" s="36"/>
      <c r="E15" s="37"/>
      <c r="F15" s="41"/>
      <c r="G15" s="44"/>
    </row>
    <row r="16" spans="1:7" ht="28.5" x14ac:dyDescent="0.2">
      <c r="A16" s="57" t="str">
        <f>$B$10</f>
        <v>I.</v>
      </c>
      <c r="B16" s="58">
        <f>COUNT($B$12:B15)+1</f>
        <v>3</v>
      </c>
      <c r="C16" s="52" t="s">
        <v>36</v>
      </c>
      <c r="D16" s="36" t="s">
        <v>20</v>
      </c>
      <c r="E16" s="55">
        <v>690</v>
      </c>
      <c r="F16" s="129"/>
      <c r="G16" s="44">
        <f>E16*F16</f>
        <v>0</v>
      </c>
    </row>
    <row r="17" spans="1:7" ht="14.25" x14ac:dyDescent="0.2">
      <c r="A17" s="57"/>
      <c r="B17" s="58"/>
      <c r="C17" s="89"/>
      <c r="D17" s="36"/>
      <c r="E17" s="37"/>
      <c r="F17" s="41"/>
      <c r="G17" s="44"/>
    </row>
    <row r="18" spans="1:7" ht="28.5" x14ac:dyDescent="0.2">
      <c r="A18" s="57" t="str">
        <f>$B$10</f>
        <v>I.</v>
      </c>
      <c r="B18" s="58">
        <f>COUNT($B$12:B17)+1</f>
        <v>4</v>
      </c>
      <c r="C18" s="52" t="s">
        <v>37</v>
      </c>
      <c r="D18" s="36" t="s">
        <v>11</v>
      </c>
      <c r="E18" s="55">
        <v>30</v>
      </c>
      <c r="F18" s="129"/>
      <c r="G18" s="44">
        <f>E18*F18</f>
        <v>0</v>
      </c>
    </row>
    <row r="19" spans="1:7" ht="14.25" x14ac:dyDescent="0.2">
      <c r="A19" s="57"/>
      <c r="B19" s="58"/>
      <c r="C19" s="52" t="s">
        <v>38</v>
      </c>
      <c r="D19" s="36"/>
      <c r="E19" s="55"/>
      <c r="F19" s="41"/>
      <c r="G19" s="41"/>
    </row>
    <row r="20" spans="1:7" ht="14.25" x14ac:dyDescent="0.2">
      <c r="A20" s="57"/>
      <c r="B20" s="58"/>
      <c r="C20" s="52"/>
      <c r="D20" s="36"/>
      <c r="E20" s="55"/>
      <c r="F20" s="41"/>
      <c r="G20" s="41"/>
    </row>
    <row r="21" spans="1:7" ht="28.5" x14ac:dyDescent="0.2">
      <c r="A21" s="57" t="str">
        <f>$B$10</f>
        <v>I.</v>
      </c>
      <c r="B21" s="58">
        <f>COUNT($B$12:B20)+1</f>
        <v>5</v>
      </c>
      <c r="C21" s="52" t="s">
        <v>52</v>
      </c>
      <c r="D21" s="36" t="s">
        <v>39</v>
      </c>
      <c r="E21" s="55">
        <v>1</v>
      </c>
      <c r="F21" s="129"/>
      <c r="G21" s="44">
        <f>E21*F21</f>
        <v>0</v>
      </c>
    </row>
    <row r="22" spans="1:7" ht="14.25" x14ac:dyDescent="0.2">
      <c r="A22" s="39"/>
      <c r="B22" s="102"/>
      <c r="C22" s="103"/>
      <c r="D22" s="68"/>
      <c r="E22" s="67"/>
      <c r="F22" s="71"/>
      <c r="G22" s="70"/>
    </row>
    <row r="23" spans="1:7" ht="14.25" x14ac:dyDescent="0.2">
      <c r="A23" s="42" t="str">
        <f>$B$10</f>
        <v>I.</v>
      </c>
      <c r="B23" s="43">
        <f>COUNT($B$12:B22)+1</f>
        <v>6</v>
      </c>
      <c r="C23" s="89" t="s">
        <v>51</v>
      </c>
      <c r="D23" s="36" t="s">
        <v>11</v>
      </c>
      <c r="E23" s="55">
        <v>120</v>
      </c>
      <c r="F23" s="129"/>
      <c r="G23" s="44">
        <f>E23*F23</f>
        <v>0</v>
      </c>
    </row>
    <row r="24" spans="1:7" ht="42.75" x14ac:dyDescent="0.2">
      <c r="B24" s="91"/>
      <c r="C24" s="89" t="s">
        <v>28</v>
      </c>
      <c r="D24" s="86"/>
      <c r="E24" s="67"/>
      <c r="F24" s="71"/>
      <c r="G24" s="70"/>
    </row>
    <row r="25" spans="1:7" ht="14.25" x14ac:dyDescent="0.2">
      <c r="B25" s="91"/>
      <c r="C25" s="103"/>
      <c r="D25" s="86"/>
      <c r="E25" s="67"/>
      <c r="F25" s="71"/>
      <c r="G25" s="70"/>
    </row>
    <row r="26" spans="1:7" ht="13.5" thickBot="1" x14ac:dyDescent="0.25">
      <c r="A26" s="32"/>
      <c r="B26" s="33"/>
      <c r="C26" s="34" t="s">
        <v>22</v>
      </c>
      <c r="D26" s="34"/>
      <c r="E26" s="34"/>
      <c r="F26" s="12"/>
      <c r="G26" s="35">
        <f>SUM(G12:G24)</f>
        <v>0</v>
      </c>
    </row>
    <row r="27" spans="1:7" x14ac:dyDescent="0.2">
      <c r="A27" s="83"/>
      <c r="B27" s="82"/>
      <c r="C27" s="78"/>
      <c r="D27" s="78"/>
      <c r="E27" s="78"/>
      <c r="F27" s="77"/>
      <c r="G27" s="76"/>
    </row>
    <row r="28" spans="1:7" ht="14.25" x14ac:dyDescent="0.2">
      <c r="B28" s="102"/>
      <c r="C28" s="72"/>
      <c r="D28" s="68"/>
      <c r="E28" s="67"/>
      <c r="F28" s="71"/>
      <c r="G28" s="70"/>
    </row>
    <row r="29" spans="1:7" ht="16.5" thickBot="1" x14ac:dyDescent="0.25">
      <c r="A29" s="20"/>
      <c r="B29" s="19" t="s">
        <v>9</v>
      </c>
      <c r="C29" s="17" t="s">
        <v>21</v>
      </c>
      <c r="D29" s="12"/>
      <c r="E29" s="31"/>
      <c r="F29" s="12"/>
      <c r="G29" s="13"/>
    </row>
    <row r="30" spans="1:7" ht="15.75" x14ac:dyDescent="0.2">
      <c r="A30" s="118"/>
      <c r="B30" s="119"/>
      <c r="C30" s="120"/>
      <c r="D30" s="27"/>
      <c r="E30" s="121"/>
      <c r="F30" s="27"/>
      <c r="G30" s="122"/>
    </row>
    <row r="31" spans="1:7" ht="71.25" x14ac:dyDescent="0.2">
      <c r="A31" s="42" t="str">
        <f>$B$29</f>
        <v>II.</v>
      </c>
      <c r="B31" s="101">
        <f>1</f>
        <v>1</v>
      </c>
      <c r="C31" s="114" t="s">
        <v>46</v>
      </c>
      <c r="D31" s="56" t="s">
        <v>13</v>
      </c>
      <c r="E31" s="55">
        <v>73</v>
      </c>
      <c r="F31" s="129"/>
      <c r="G31" s="44">
        <f>E31*F31</f>
        <v>0</v>
      </c>
    </row>
    <row r="32" spans="1:7" ht="14.25" x14ac:dyDescent="0.2">
      <c r="A32" s="57"/>
      <c r="B32" s="58"/>
      <c r="C32" s="89"/>
      <c r="D32" s="36"/>
      <c r="E32" s="37"/>
      <c r="F32" s="41"/>
      <c r="G32" s="41"/>
    </row>
    <row r="33" spans="1:7" ht="99.75" x14ac:dyDescent="0.2">
      <c r="A33" s="42" t="str">
        <f>$B$29</f>
        <v>II.</v>
      </c>
      <c r="B33" s="43">
        <f>COUNT($B$30:B32)+1</f>
        <v>2</v>
      </c>
      <c r="C33" s="114" t="s">
        <v>47</v>
      </c>
      <c r="D33" s="56"/>
      <c r="E33" s="55"/>
      <c r="F33" s="129"/>
      <c r="G33" s="44"/>
    </row>
    <row r="34" spans="1:7" ht="14.25" x14ac:dyDescent="0.2">
      <c r="A34" s="57"/>
      <c r="B34" s="58"/>
      <c r="C34" s="59"/>
      <c r="D34" s="56"/>
      <c r="E34" s="55"/>
      <c r="F34" s="41"/>
      <c r="G34" s="41"/>
    </row>
    <row r="35" spans="1:7" ht="14.25" x14ac:dyDescent="0.2">
      <c r="A35" s="57"/>
      <c r="B35" s="58"/>
      <c r="C35" s="59" t="s">
        <v>30</v>
      </c>
      <c r="D35" s="56" t="s">
        <v>13</v>
      </c>
      <c r="E35" s="55">
        <v>316</v>
      </c>
      <c r="F35" s="129"/>
      <c r="G35" s="44">
        <f>E35*F35</f>
        <v>0</v>
      </c>
    </row>
    <row r="36" spans="1:7" ht="14.25" x14ac:dyDescent="0.2">
      <c r="A36" s="57"/>
      <c r="B36" s="58"/>
      <c r="C36" s="59"/>
      <c r="D36" s="56"/>
      <c r="E36" s="55"/>
      <c r="F36" s="41"/>
      <c r="G36" s="41"/>
    </row>
    <row r="37" spans="1:7" ht="14.25" x14ac:dyDescent="0.2">
      <c r="A37" s="57"/>
      <c r="B37" s="58"/>
      <c r="C37" s="59" t="s">
        <v>53</v>
      </c>
      <c r="D37" s="56" t="s">
        <v>13</v>
      </c>
      <c r="E37" s="55">
        <v>22</v>
      </c>
      <c r="F37" s="129"/>
      <c r="G37" s="44">
        <f>E37*F37</f>
        <v>0</v>
      </c>
    </row>
    <row r="38" spans="1:7" ht="14.25" x14ac:dyDescent="0.2">
      <c r="A38" s="57"/>
      <c r="B38" s="58"/>
      <c r="C38" s="59"/>
      <c r="D38" s="56"/>
      <c r="E38" s="55"/>
      <c r="F38" s="41"/>
      <c r="G38" s="41"/>
    </row>
    <row r="39" spans="1:7" ht="42.75" x14ac:dyDescent="0.2">
      <c r="A39" s="42" t="str">
        <f>$B$29</f>
        <v>II.</v>
      </c>
      <c r="B39" s="43">
        <f>COUNT($B$30:B38)+1</f>
        <v>3</v>
      </c>
      <c r="C39" s="114" t="s">
        <v>44</v>
      </c>
      <c r="D39" s="56" t="s">
        <v>13</v>
      </c>
      <c r="E39" s="55">
        <v>60</v>
      </c>
      <c r="F39" s="129"/>
      <c r="G39" s="44">
        <f>E39*F39</f>
        <v>0</v>
      </c>
    </row>
    <row r="40" spans="1:7" ht="14.25" x14ac:dyDescent="0.2">
      <c r="A40" s="42"/>
      <c r="B40" s="116"/>
      <c r="C40" s="114"/>
      <c r="D40" s="56"/>
      <c r="E40" s="55"/>
      <c r="F40" s="41"/>
      <c r="G40" s="41"/>
    </row>
    <row r="41" spans="1:7" ht="42.75" x14ac:dyDescent="0.2">
      <c r="A41" s="42" t="str">
        <f>$B$29</f>
        <v>II.</v>
      </c>
      <c r="B41" s="43">
        <f>COUNT($B$30:B40)+1</f>
        <v>4</v>
      </c>
      <c r="C41" s="114" t="s">
        <v>40</v>
      </c>
      <c r="D41" s="56" t="s">
        <v>13</v>
      </c>
      <c r="E41" s="55">
        <v>4</v>
      </c>
      <c r="F41" s="129"/>
      <c r="G41" s="44">
        <f>E41*F41</f>
        <v>0</v>
      </c>
    </row>
    <row r="42" spans="1:7" ht="14.25" x14ac:dyDescent="0.2">
      <c r="A42" s="42"/>
      <c r="B42" s="43"/>
      <c r="C42" s="114"/>
      <c r="D42" s="56"/>
      <c r="E42" s="55"/>
      <c r="F42" s="41"/>
      <c r="G42" s="41"/>
    </row>
    <row r="43" spans="1:7" ht="42.75" x14ac:dyDescent="0.2">
      <c r="A43" s="42" t="str">
        <f>$B$29</f>
        <v>II.</v>
      </c>
      <c r="B43" s="43">
        <f>COUNT($B$30:B42)+1</f>
        <v>5</v>
      </c>
      <c r="C43" s="114" t="s">
        <v>55</v>
      </c>
      <c r="D43" s="56" t="s">
        <v>20</v>
      </c>
      <c r="E43" s="55">
        <v>46</v>
      </c>
      <c r="F43" s="129"/>
      <c r="G43" s="44">
        <f>E43*F43</f>
        <v>0</v>
      </c>
    </row>
    <row r="44" spans="1:7" ht="14.25" x14ac:dyDescent="0.2">
      <c r="A44" s="42"/>
      <c r="B44" s="43"/>
      <c r="C44" s="114"/>
      <c r="D44" s="56"/>
      <c r="E44" s="55"/>
      <c r="F44" s="41"/>
      <c r="G44" s="41"/>
    </row>
    <row r="45" spans="1:7" ht="28.5" x14ac:dyDescent="0.2">
      <c r="A45" s="42" t="str">
        <f>$B$29</f>
        <v>II.</v>
      </c>
      <c r="B45" s="43">
        <f>COUNT($B$30:B44)+1</f>
        <v>6</v>
      </c>
      <c r="C45" s="114" t="s">
        <v>48</v>
      </c>
      <c r="D45" s="56" t="s">
        <v>13</v>
      </c>
      <c r="E45" s="55">
        <v>22</v>
      </c>
      <c r="F45" s="129"/>
      <c r="G45" s="44">
        <f>E45*F45</f>
        <v>0</v>
      </c>
    </row>
    <row r="46" spans="1:7" ht="14.25" x14ac:dyDescent="0.2">
      <c r="A46" s="42"/>
      <c r="B46" s="116"/>
      <c r="C46" s="114"/>
      <c r="D46" s="56"/>
      <c r="E46" s="55"/>
      <c r="F46" s="41"/>
      <c r="G46" s="41"/>
    </row>
    <row r="47" spans="1:7" ht="42.75" x14ac:dyDescent="0.2">
      <c r="A47" s="42" t="str">
        <f>$B$29</f>
        <v>II.</v>
      </c>
      <c r="B47" s="43">
        <f>COUNT($B$30:B46)+1</f>
        <v>7</v>
      </c>
      <c r="C47" s="114" t="s">
        <v>54</v>
      </c>
      <c r="D47" s="56" t="s">
        <v>13</v>
      </c>
      <c r="E47" s="55">
        <v>300</v>
      </c>
      <c r="F47" s="129"/>
      <c r="G47" s="44">
        <f>E47*F47</f>
        <v>0</v>
      </c>
    </row>
    <row r="48" spans="1:7" ht="14.25" x14ac:dyDescent="0.2">
      <c r="A48" s="42"/>
      <c r="B48" s="116"/>
      <c r="C48" s="114"/>
      <c r="D48" s="56"/>
      <c r="E48" s="55"/>
      <c r="F48" s="41"/>
      <c r="G48" s="41"/>
    </row>
    <row r="49" spans="1:7" ht="42.75" x14ac:dyDescent="0.2">
      <c r="A49" s="42" t="str">
        <f>$B$29</f>
        <v>II.</v>
      </c>
      <c r="B49" s="43">
        <f>COUNT($B$30:B48)+1</f>
        <v>8</v>
      </c>
      <c r="C49" s="114" t="s">
        <v>49</v>
      </c>
      <c r="D49" s="56" t="s">
        <v>13</v>
      </c>
      <c r="E49" s="55">
        <v>20</v>
      </c>
      <c r="F49" s="129"/>
      <c r="G49" s="44">
        <f>E49*F49</f>
        <v>0</v>
      </c>
    </row>
    <row r="50" spans="1:7" ht="14.25" x14ac:dyDescent="0.2">
      <c r="A50" s="42"/>
      <c r="B50" s="116"/>
      <c r="C50" s="114"/>
      <c r="D50" s="56"/>
      <c r="E50" s="55"/>
      <c r="F50" s="41"/>
      <c r="G50" s="41"/>
    </row>
    <row r="51" spans="1:7" ht="16.5" thickBot="1" x14ac:dyDescent="0.25">
      <c r="A51" s="20"/>
      <c r="B51" s="19"/>
      <c r="C51" s="34" t="s">
        <v>22</v>
      </c>
      <c r="D51" s="34"/>
      <c r="E51" s="34"/>
      <c r="F51" s="12"/>
      <c r="G51" s="35">
        <f>SUM(G31:G49)</f>
        <v>0</v>
      </c>
    </row>
    <row r="52" spans="1:7" ht="15.75" x14ac:dyDescent="0.2">
      <c r="A52" s="96"/>
      <c r="B52" s="95"/>
      <c r="C52" s="78"/>
      <c r="D52" s="78"/>
      <c r="E52" s="78"/>
      <c r="F52" s="77"/>
      <c r="G52" s="76"/>
    </row>
    <row r="53" spans="1:7" ht="15.75" x14ac:dyDescent="0.2">
      <c r="A53" s="96"/>
      <c r="B53" s="95"/>
      <c r="C53" s="78"/>
      <c r="D53" s="78"/>
      <c r="E53" s="78"/>
      <c r="F53" s="77"/>
      <c r="G53" s="76"/>
    </row>
    <row r="54" spans="1:7" ht="16.5" thickBot="1" x14ac:dyDescent="0.25">
      <c r="A54" s="20"/>
      <c r="B54" s="19" t="s">
        <v>10</v>
      </c>
      <c r="C54" s="17" t="s">
        <v>19</v>
      </c>
      <c r="D54" s="12"/>
      <c r="E54" s="31"/>
      <c r="F54" s="12"/>
      <c r="G54" s="13"/>
    </row>
    <row r="55" spans="1:7" ht="15.75" x14ac:dyDescent="0.2">
      <c r="A55" s="42"/>
      <c r="B55" s="43"/>
      <c r="C55" s="3"/>
      <c r="D55" s="77"/>
      <c r="E55" s="100"/>
      <c r="F55" s="77"/>
      <c r="G55" s="93"/>
    </row>
    <row r="56" spans="1:7" ht="71.25" x14ac:dyDescent="0.2">
      <c r="A56" s="57" t="s">
        <v>10</v>
      </c>
      <c r="B56" s="58">
        <f>1</f>
        <v>1</v>
      </c>
      <c r="C56" s="114" t="s">
        <v>64</v>
      </c>
      <c r="D56" s="36" t="s">
        <v>11</v>
      </c>
      <c r="E56" s="55">
        <v>25</v>
      </c>
      <c r="F56" s="129"/>
      <c r="G56" s="44">
        <f>E56*F56</f>
        <v>0</v>
      </c>
    </row>
    <row r="57" spans="1:7" s="29" customFormat="1" ht="14.25" x14ac:dyDescent="0.2">
      <c r="A57" s="112"/>
      <c r="B57" s="113"/>
      <c r="C57" s="114"/>
      <c r="D57" s="53"/>
      <c r="E57" s="54"/>
      <c r="F57" s="45"/>
      <c r="G57" s="45"/>
    </row>
    <row r="58" spans="1:7" ht="57" x14ac:dyDescent="0.2">
      <c r="A58" s="57" t="s">
        <v>10</v>
      </c>
      <c r="B58" s="99">
        <f>COUNT($B$55:B57)+1</f>
        <v>2</v>
      </c>
      <c r="C58" s="114" t="s">
        <v>63</v>
      </c>
      <c r="D58" s="36" t="s">
        <v>11</v>
      </c>
      <c r="E58" s="55">
        <v>91</v>
      </c>
      <c r="F58" s="129"/>
      <c r="G58" s="44">
        <f>E58*F58</f>
        <v>0</v>
      </c>
    </row>
    <row r="59" spans="1:7" s="29" customFormat="1" ht="14.25" x14ac:dyDescent="0.2">
      <c r="A59" s="112"/>
      <c r="B59" s="113"/>
      <c r="C59" s="114"/>
      <c r="D59" s="53"/>
      <c r="E59" s="54"/>
      <c r="F59" s="45"/>
      <c r="G59" s="45"/>
    </row>
    <row r="60" spans="1:7" ht="42.75" x14ac:dyDescent="0.2">
      <c r="A60" s="57" t="s">
        <v>10</v>
      </c>
      <c r="B60" s="99">
        <f>COUNT($B$55:B59)+1</f>
        <v>3</v>
      </c>
      <c r="C60" s="114" t="s">
        <v>50</v>
      </c>
      <c r="D60" s="36" t="s">
        <v>7</v>
      </c>
      <c r="E60" s="55">
        <v>3</v>
      </c>
      <c r="F60" s="129"/>
      <c r="G60" s="44">
        <f>E60*F60</f>
        <v>0</v>
      </c>
    </row>
    <row r="61" spans="1:7" s="29" customFormat="1" ht="14.25" x14ac:dyDescent="0.2">
      <c r="A61" s="112"/>
      <c r="B61" s="117"/>
      <c r="C61" s="114"/>
      <c r="D61" s="53"/>
      <c r="E61" s="54"/>
      <c r="F61" s="45"/>
      <c r="G61" s="45"/>
    </row>
    <row r="62" spans="1:7" ht="28.5" x14ac:dyDescent="0.2">
      <c r="A62" s="57" t="s">
        <v>10</v>
      </c>
      <c r="B62" s="99">
        <f>COUNT($B$55:B61)+1</f>
        <v>4</v>
      </c>
      <c r="C62" s="114" t="s">
        <v>42</v>
      </c>
      <c r="D62" s="36" t="s">
        <v>7</v>
      </c>
      <c r="E62" s="55">
        <v>3</v>
      </c>
      <c r="F62" s="129"/>
      <c r="G62" s="44">
        <f>E62*F62</f>
        <v>0</v>
      </c>
    </row>
    <row r="63" spans="1:7" s="29" customFormat="1" ht="14.25" x14ac:dyDescent="0.2">
      <c r="A63" s="112"/>
      <c r="B63" s="117"/>
      <c r="C63" s="114"/>
      <c r="D63" s="53"/>
      <c r="E63" s="54"/>
      <c r="F63" s="45"/>
      <c r="G63" s="45"/>
    </row>
    <row r="64" spans="1:7" ht="28.5" x14ac:dyDescent="0.2">
      <c r="A64" s="57" t="s">
        <v>10</v>
      </c>
      <c r="B64" s="99">
        <f>COUNT($B$55:B63)+1</f>
        <v>5</v>
      </c>
      <c r="C64" s="114" t="s">
        <v>43</v>
      </c>
      <c r="D64" s="36" t="s">
        <v>7</v>
      </c>
      <c r="E64" s="55">
        <v>2</v>
      </c>
      <c r="F64" s="129"/>
      <c r="G64" s="44">
        <f>E64*F64</f>
        <v>0</v>
      </c>
    </row>
    <row r="65" spans="1:7" s="29" customFormat="1" ht="14.25" x14ac:dyDescent="0.2">
      <c r="A65" s="112"/>
      <c r="B65" s="117"/>
      <c r="C65" s="114"/>
      <c r="D65" s="53"/>
      <c r="E65" s="54"/>
      <c r="F65" s="45"/>
      <c r="G65" s="45"/>
    </row>
    <row r="66" spans="1:7" ht="16.5" thickBot="1" x14ac:dyDescent="0.25">
      <c r="A66" s="20"/>
      <c r="B66" s="19"/>
      <c r="C66" s="34" t="s">
        <v>23</v>
      </c>
      <c r="D66" s="34"/>
      <c r="E66" s="38"/>
      <c r="F66" s="35"/>
      <c r="G66" s="35">
        <f>SUM(G56:G65)</f>
        <v>0</v>
      </c>
    </row>
    <row r="67" spans="1:7" ht="15.75" x14ac:dyDescent="0.2">
      <c r="A67" s="96"/>
      <c r="B67" s="95"/>
      <c r="C67" s="78"/>
      <c r="D67" s="78"/>
      <c r="E67" s="98"/>
      <c r="F67" s="76"/>
      <c r="G67" s="76"/>
    </row>
    <row r="68" spans="1:7" ht="15.75" x14ac:dyDescent="0.2">
      <c r="A68" s="96"/>
      <c r="B68" s="95"/>
      <c r="C68" s="78"/>
      <c r="D68" s="78"/>
      <c r="E68" s="98"/>
      <c r="F68" s="76"/>
      <c r="G68" s="76"/>
    </row>
    <row r="69" spans="1:7" ht="16.5" thickBot="1" x14ac:dyDescent="0.25">
      <c r="A69" s="20"/>
      <c r="B69" s="19" t="s">
        <v>14</v>
      </c>
      <c r="C69" s="17" t="s">
        <v>35</v>
      </c>
      <c r="D69" s="12"/>
      <c r="E69" s="31"/>
      <c r="F69" s="12"/>
      <c r="G69" s="13"/>
    </row>
    <row r="70" spans="1:7" ht="15.75" x14ac:dyDescent="0.2">
      <c r="A70" s="42"/>
      <c r="B70" s="43"/>
      <c r="C70" s="3"/>
      <c r="D70" s="77"/>
      <c r="E70" s="100"/>
      <c r="F70" s="77"/>
      <c r="G70" s="93"/>
    </row>
    <row r="71" spans="1:7" ht="42.75" x14ac:dyDescent="0.2">
      <c r="A71" s="57" t="s">
        <v>14</v>
      </c>
      <c r="B71" s="58">
        <f>1</f>
        <v>1</v>
      </c>
      <c r="C71" s="114" t="s">
        <v>59</v>
      </c>
      <c r="D71" s="36" t="s">
        <v>11</v>
      </c>
      <c r="E71" s="55">
        <v>75</v>
      </c>
      <c r="F71" s="130"/>
      <c r="G71" s="44">
        <f>E71*F71</f>
        <v>0</v>
      </c>
    </row>
    <row r="72" spans="1:7" ht="14.25" x14ac:dyDescent="0.2">
      <c r="A72" s="57"/>
      <c r="B72" s="58"/>
      <c r="C72" s="114"/>
      <c r="D72" s="36"/>
      <c r="E72" s="55"/>
      <c r="F72" s="45"/>
      <c r="G72" s="41"/>
    </row>
    <row r="73" spans="1:7" ht="28.5" x14ac:dyDescent="0.2">
      <c r="A73" s="57" t="s">
        <v>14</v>
      </c>
      <c r="B73" s="99">
        <f>COUNT($B70:B$72)+1</f>
        <v>2</v>
      </c>
      <c r="C73" s="114" t="s">
        <v>62</v>
      </c>
      <c r="D73" s="56"/>
      <c r="E73" s="55"/>
      <c r="F73" s="41"/>
      <c r="G73" s="41"/>
    </row>
    <row r="74" spans="1:7" ht="14.25" x14ac:dyDescent="0.2">
      <c r="A74" s="57"/>
      <c r="B74" s="58"/>
      <c r="C74" s="59"/>
      <c r="D74" s="56"/>
      <c r="E74" s="55"/>
      <c r="F74" s="41"/>
      <c r="G74" s="41"/>
    </row>
    <row r="75" spans="1:7" ht="14.25" x14ac:dyDescent="0.2">
      <c r="A75" s="57"/>
      <c r="B75" s="58"/>
      <c r="C75" s="59" t="s">
        <v>60</v>
      </c>
      <c r="D75" s="56" t="s">
        <v>11</v>
      </c>
      <c r="E75" s="55">
        <v>45</v>
      </c>
      <c r="F75" s="129"/>
      <c r="G75" s="44">
        <f>E75*F75</f>
        <v>0</v>
      </c>
    </row>
    <row r="76" spans="1:7" ht="14.25" x14ac:dyDescent="0.2">
      <c r="A76" s="57"/>
      <c r="B76" s="58"/>
      <c r="C76" s="59"/>
      <c r="D76" s="56"/>
      <c r="E76" s="55"/>
      <c r="F76" s="41"/>
      <c r="G76" s="41"/>
    </row>
    <row r="77" spans="1:7" ht="14.25" x14ac:dyDescent="0.2">
      <c r="A77" s="57"/>
      <c r="B77" s="99"/>
      <c r="C77" s="59" t="s">
        <v>61</v>
      </c>
      <c r="D77" s="56" t="s">
        <v>11</v>
      </c>
      <c r="E77" s="55">
        <v>30</v>
      </c>
      <c r="F77" s="129"/>
      <c r="G77" s="44">
        <f>E77*F77</f>
        <v>0</v>
      </c>
    </row>
    <row r="78" spans="1:7" ht="14.25" x14ac:dyDescent="0.2">
      <c r="A78" s="57"/>
      <c r="B78" s="58"/>
      <c r="C78" s="114"/>
      <c r="D78" s="36"/>
      <c r="E78" s="55"/>
      <c r="F78" s="41"/>
      <c r="G78" s="41"/>
    </row>
    <row r="79" spans="1:7" ht="14.25" x14ac:dyDescent="0.2">
      <c r="A79" s="57" t="s">
        <v>14</v>
      </c>
      <c r="B79" s="99">
        <f>COUNT($B$70:B78)+1</f>
        <v>3</v>
      </c>
      <c r="C79" s="114" t="s">
        <v>58</v>
      </c>
      <c r="D79" s="36" t="s">
        <v>13</v>
      </c>
      <c r="E79" s="123">
        <v>27</v>
      </c>
      <c r="F79" s="130"/>
      <c r="G79" s="44">
        <f>E79*F79</f>
        <v>0</v>
      </c>
    </row>
    <row r="80" spans="1:7" ht="14.25" x14ac:dyDescent="0.2">
      <c r="A80" s="57"/>
      <c r="B80" s="58"/>
      <c r="C80" s="114"/>
      <c r="D80" s="36"/>
      <c r="E80" s="55"/>
      <c r="F80" s="41"/>
      <c r="G80" s="41"/>
    </row>
    <row r="81" spans="1:7" ht="14.25" x14ac:dyDescent="0.2">
      <c r="A81" s="57" t="s">
        <v>14</v>
      </c>
      <c r="B81" s="124">
        <f>COUNT($B70:B$80)+1</f>
        <v>4</v>
      </c>
      <c r="C81" s="114" t="s">
        <v>41</v>
      </c>
      <c r="D81" s="36" t="s">
        <v>7</v>
      </c>
      <c r="E81" s="55">
        <v>60</v>
      </c>
      <c r="F81" s="129"/>
      <c r="G81" s="44">
        <f>E81*F81</f>
        <v>0</v>
      </c>
    </row>
    <row r="82" spans="1:7" s="29" customFormat="1" ht="14.25" x14ac:dyDescent="0.2">
      <c r="A82" s="112"/>
      <c r="B82" s="117"/>
      <c r="C82" s="114"/>
      <c r="D82" s="53"/>
      <c r="E82" s="54"/>
      <c r="F82" s="45"/>
      <c r="G82" s="45"/>
    </row>
    <row r="83" spans="1:7" ht="14.25" x14ac:dyDescent="0.2">
      <c r="A83" s="57" t="s">
        <v>14</v>
      </c>
      <c r="B83" s="124">
        <f>COUNT($B70:B$82)+1</f>
        <v>5</v>
      </c>
      <c r="C83" s="114" t="s">
        <v>45</v>
      </c>
      <c r="D83" s="36" t="s">
        <v>20</v>
      </c>
      <c r="E83" s="55">
        <v>143</v>
      </c>
      <c r="F83" s="129"/>
      <c r="G83" s="44">
        <f>E83*F83</f>
        <v>0</v>
      </c>
    </row>
    <row r="84" spans="1:7" s="29" customFormat="1" ht="14.25" x14ac:dyDescent="0.2">
      <c r="A84" s="112"/>
      <c r="B84" s="117"/>
      <c r="C84" s="114"/>
      <c r="D84" s="53"/>
      <c r="E84" s="54"/>
      <c r="F84" s="45"/>
      <c r="G84" s="45"/>
    </row>
    <row r="85" spans="1:7" ht="16.5" thickBot="1" x14ac:dyDescent="0.25">
      <c r="A85" s="20"/>
      <c r="B85" s="19"/>
      <c r="C85" s="34" t="s">
        <v>23</v>
      </c>
      <c r="D85" s="34"/>
      <c r="E85" s="38"/>
      <c r="F85" s="35"/>
      <c r="G85" s="35">
        <f>SUM(G71:G83)</f>
        <v>0</v>
      </c>
    </row>
    <row r="86" spans="1:7" ht="15.75" x14ac:dyDescent="0.2">
      <c r="A86" s="96"/>
      <c r="B86" s="95"/>
      <c r="C86" s="78"/>
      <c r="D86" s="78"/>
      <c r="E86" s="98"/>
      <c r="F86" s="76"/>
      <c r="G86" s="76"/>
    </row>
    <row r="87" spans="1:7" ht="15" x14ac:dyDescent="0.25">
      <c r="C87" s="80"/>
      <c r="D87" s="80"/>
      <c r="E87" s="97"/>
      <c r="F87" s="71"/>
      <c r="G87" s="64"/>
    </row>
    <row r="88" spans="1:7" ht="16.5" thickBot="1" x14ac:dyDescent="0.25">
      <c r="A88" s="20"/>
      <c r="B88" s="19" t="s">
        <v>16</v>
      </c>
      <c r="C88" s="17" t="s">
        <v>31</v>
      </c>
      <c r="D88" s="12"/>
      <c r="E88" s="26"/>
      <c r="F88" s="12"/>
      <c r="G88" s="13"/>
    </row>
    <row r="89" spans="1:7" ht="14.25" x14ac:dyDescent="0.2">
      <c r="C89" s="87"/>
      <c r="D89" s="86"/>
      <c r="E89" s="67"/>
      <c r="F89" s="71"/>
      <c r="G89" s="70"/>
    </row>
    <row r="90" spans="1:7" ht="42.75" x14ac:dyDescent="0.2">
      <c r="A90" s="57" t="s">
        <v>16</v>
      </c>
      <c r="B90" s="58">
        <f>1</f>
        <v>1</v>
      </c>
      <c r="C90" s="114" t="s">
        <v>32</v>
      </c>
      <c r="D90" s="36" t="s">
        <v>20</v>
      </c>
      <c r="E90" s="55">
        <v>400</v>
      </c>
      <c r="F90" s="129"/>
      <c r="G90" s="44">
        <f>E90*F90</f>
        <v>0</v>
      </c>
    </row>
    <row r="91" spans="1:7" ht="15" x14ac:dyDescent="0.2">
      <c r="B91" s="88"/>
      <c r="C91" s="89"/>
      <c r="D91" s="36"/>
      <c r="E91" s="37"/>
      <c r="F91" s="41"/>
      <c r="G91" s="41"/>
    </row>
    <row r="92" spans="1:7" ht="16.5" thickBot="1" x14ac:dyDescent="0.25">
      <c r="A92" s="20"/>
      <c r="B92" s="19"/>
      <c r="C92" s="34" t="s">
        <v>6</v>
      </c>
      <c r="D92" s="34"/>
      <c r="E92" s="34"/>
      <c r="F92" s="12"/>
      <c r="G92" s="35">
        <f>SUM(G90:G91)</f>
        <v>0</v>
      </c>
    </row>
    <row r="93" spans="1:7" ht="15.75" x14ac:dyDescent="0.25">
      <c r="A93" s="96"/>
      <c r="B93" s="95"/>
      <c r="C93" s="80"/>
      <c r="D93" s="80"/>
      <c r="E93" s="80"/>
      <c r="F93" s="71"/>
      <c r="G93" s="64"/>
    </row>
    <row r="94" spans="1:7" ht="15" x14ac:dyDescent="0.2">
      <c r="C94" s="80"/>
      <c r="D94" s="68"/>
      <c r="E94" s="67"/>
      <c r="F94" s="71"/>
      <c r="G94" s="70"/>
    </row>
    <row r="95" spans="1:7" ht="16.5" thickBot="1" x14ac:dyDescent="0.25">
      <c r="A95" s="20"/>
      <c r="B95" s="19" t="s">
        <v>25</v>
      </c>
      <c r="C95" s="18" t="s">
        <v>34</v>
      </c>
      <c r="D95" s="12"/>
      <c r="E95" s="26"/>
      <c r="F95" s="12"/>
      <c r="G95" s="13"/>
    </row>
    <row r="96" spans="1:7" ht="15.75" x14ac:dyDescent="0.2">
      <c r="C96" s="3"/>
      <c r="D96" s="77"/>
      <c r="E96" s="94"/>
      <c r="F96" s="77"/>
      <c r="G96" s="93"/>
    </row>
    <row r="97" spans="1:7" ht="14.25" x14ac:dyDescent="0.2">
      <c r="A97" s="57" t="s">
        <v>25</v>
      </c>
      <c r="B97" s="58">
        <f>1</f>
        <v>1</v>
      </c>
      <c r="C97" s="89" t="s">
        <v>18</v>
      </c>
      <c r="D97" s="36" t="s">
        <v>24</v>
      </c>
      <c r="E97" s="37">
        <v>8</v>
      </c>
      <c r="F97" s="129"/>
      <c r="G97" s="44">
        <f>E97*F97</f>
        <v>0</v>
      </c>
    </row>
    <row r="98" spans="1:7" ht="14.25" x14ac:dyDescent="0.2">
      <c r="C98" s="92"/>
      <c r="D98" s="36"/>
      <c r="E98" s="37"/>
      <c r="F98" s="71"/>
      <c r="G98" s="70"/>
    </row>
    <row r="99" spans="1:7" ht="14.25" x14ac:dyDescent="0.2">
      <c r="A99" s="57" t="s">
        <v>25</v>
      </c>
      <c r="B99" s="58">
        <f>COUNT($B96:B$98)+1</f>
        <v>2</v>
      </c>
      <c r="C99" s="89" t="s">
        <v>17</v>
      </c>
      <c r="D99" s="36" t="s">
        <v>24</v>
      </c>
      <c r="E99" s="37">
        <v>16</v>
      </c>
      <c r="F99" s="129"/>
      <c r="G99" s="44">
        <f>E99*F99</f>
        <v>0</v>
      </c>
    </row>
    <row r="100" spans="1:7" ht="14.25" x14ac:dyDescent="0.2">
      <c r="A100" s="57"/>
      <c r="B100" s="58"/>
      <c r="C100" s="89"/>
      <c r="D100" s="36"/>
      <c r="E100" s="37"/>
      <c r="F100" s="41"/>
      <c r="G100" s="41"/>
    </row>
    <row r="101" spans="1:7" ht="14.25" x14ac:dyDescent="0.2">
      <c r="A101" s="57" t="s">
        <v>25</v>
      </c>
      <c r="B101" s="58">
        <f>COUNT($B96:B$100)+1</f>
        <v>3</v>
      </c>
      <c r="C101" s="89" t="s">
        <v>56</v>
      </c>
      <c r="D101" s="36" t="s">
        <v>7</v>
      </c>
      <c r="E101" s="37">
        <v>1</v>
      </c>
      <c r="F101" s="129"/>
      <c r="G101" s="44">
        <f>E101*F101</f>
        <v>0</v>
      </c>
    </row>
    <row r="102" spans="1:7" ht="14.25" x14ac:dyDescent="0.2">
      <c r="A102" s="57"/>
      <c r="B102" s="58"/>
      <c r="C102" s="89"/>
      <c r="D102" s="36"/>
      <c r="E102" s="37"/>
      <c r="F102" s="41"/>
      <c r="G102" s="41"/>
    </row>
    <row r="103" spans="1:7" ht="14.25" x14ac:dyDescent="0.2">
      <c r="A103" s="57" t="s">
        <v>25</v>
      </c>
      <c r="B103" s="58">
        <f>COUNT($B96:B$102)+1</f>
        <v>4</v>
      </c>
      <c r="C103" s="89" t="s">
        <v>57</v>
      </c>
      <c r="D103" s="36" t="s">
        <v>7</v>
      </c>
      <c r="E103" s="37">
        <v>1</v>
      </c>
      <c r="F103" s="129"/>
      <c r="G103" s="44">
        <f>E103*F103</f>
        <v>0</v>
      </c>
    </row>
    <row r="104" spans="1:7" ht="14.25" x14ac:dyDescent="0.2">
      <c r="B104" s="91"/>
      <c r="C104" s="90"/>
      <c r="D104" s="36"/>
      <c r="E104" s="37"/>
      <c r="F104" s="71"/>
      <c r="G104" s="70"/>
    </row>
    <row r="105" spans="1:7" ht="16.5" thickBot="1" x14ac:dyDescent="0.25">
      <c r="A105" s="20"/>
      <c r="B105" s="19"/>
      <c r="C105" s="34" t="s">
        <v>6</v>
      </c>
      <c r="D105" s="34"/>
      <c r="E105" s="34"/>
      <c r="F105" s="12"/>
      <c r="G105" s="35">
        <f>SUM(G97:G104)</f>
        <v>0</v>
      </c>
    </row>
    <row r="106" spans="1:7" x14ac:dyDescent="0.2">
      <c r="A106" s="83"/>
      <c r="B106" s="82"/>
      <c r="C106" s="78"/>
      <c r="D106" s="78"/>
      <c r="E106" s="78"/>
      <c r="F106" s="77"/>
      <c r="G106" s="76"/>
    </row>
    <row r="107" spans="1:7" x14ac:dyDescent="0.2">
      <c r="C107" s="78"/>
      <c r="D107" s="78"/>
      <c r="E107" s="78"/>
      <c r="F107" s="77"/>
      <c r="G107" s="76"/>
    </row>
    <row r="108" spans="1:7" ht="15" x14ac:dyDescent="0.2">
      <c r="B108" s="88"/>
      <c r="C108" s="87"/>
      <c r="D108" s="86"/>
      <c r="E108" s="67"/>
      <c r="F108" s="71"/>
      <c r="G108" s="70"/>
    </row>
    <row r="109" spans="1:7" x14ac:dyDescent="0.2">
      <c r="A109" s="78"/>
      <c r="B109" s="78"/>
      <c r="C109" s="78"/>
      <c r="D109" s="78"/>
      <c r="E109" s="78"/>
      <c r="F109" s="77"/>
      <c r="G109" s="76"/>
    </row>
    <row r="110" spans="1:7" x14ac:dyDescent="0.2">
      <c r="A110" s="83"/>
      <c r="B110" s="82"/>
      <c r="C110" s="78"/>
      <c r="D110" s="78"/>
      <c r="E110" s="78"/>
      <c r="F110" s="77"/>
      <c r="G110" s="76"/>
    </row>
    <row r="111" spans="1:7" ht="20.25" x14ac:dyDescent="0.2">
      <c r="A111" s="85" t="s">
        <v>65</v>
      </c>
      <c r="B111" s="84"/>
      <c r="C111" s="78"/>
      <c r="D111" s="78"/>
      <c r="E111" s="78"/>
      <c r="F111" s="77"/>
      <c r="G111" s="76"/>
    </row>
    <row r="112" spans="1:7" x14ac:dyDescent="0.2">
      <c r="A112" s="83"/>
      <c r="B112" s="82"/>
      <c r="C112" s="78"/>
      <c r="D112" s="78"/>
      <c r="E112" s="78"/>
      <c r="F112" s="77"/>
      <c r="G112" s="76"/>
    </row>
    <row r="113" spans="1:7" ht="15" x14ac:dyDescent="0.25">
      <c r="A113" s="28" t="s">
        <v>12</v>
      </c>
      <c r="B113" s="82"/>
      <c r="C113" s="80"/>
      <c r="D113" s="80"/>
      <c r="E113" s="80"/>
      <c r="F113" s="71"/>
      <c r="G113" s="64"/>
    </row>
    <row r="114" spans="1:7" ht="15" x14ac:dyDescent="0.25">
      <c r="A114" s="83"/>
      <c r="B114" s="82"/>
      <c r="C114" s="81"/>
      <c r="D114" s="80"/>
      <c r="E114" s="80"/>
      <c r="F114" s="71"/>
      <c r="G114" s="64"/>
    </row>
    <row r="115" spans="1:7" ht="15" x14ac:dyDescent="0.2">
      <c r="B115" s="75" t="str">
        <f>+B10</f>
        <v>I.</v>
      </c>
      <c r="C115" s="79" t="str">
        <f>+C10</f>
        <v>PRIPRAVLJALNA IN GEODETSKA DELA</v>
      </c>
      <c r="D115" s="68"/>
      <c r="E115" s="67"/>
      <c r="F115" s="71"/>
      <c r="G115" s="73">
        <f>G26</f>
        <v>0</v>
      </c>
    </row>
    <row r="116" spans="1:7" ht="15" x14ac:dyDescent="0.2">
      <c r="B116" s="75"/>
      <c r="C116" s="78"/>
      <c r="D116" s="78"/>
      <c r="E116" s="78"/>
      <c r="F116" s="77"/>
      <c r="G116" s="76"/>
    </row>
    <row r="117" spans="1:7" ht="14.25" x14ac:dyDescent="0.2">
      <c r="B117" s="14" t="s">
        <v>9</v>
      </c>
      <c r="C117" s="74" t="str">
        <f>+C29</f>
        <v xml:space="preserve">ZEMELJSKA DELA </v>
      </c>
      <c r="D117" s="68"/>
      <c r="E117" s="67"/>
      <c r="F117" s="71"/>
      <c r="G117" s="73">
        <f>G51</f>
        <v>0</v>
      </c>
    </row>
    <row r="118" spans="1:7" ht="15" x14ac:dyDescent="0.2">
      <c r="B118" s="75"/>
    </row>
    <row r="119" spans="1:7" ht="14.25" x14ac:dyDescent="0.2">
      <c r="B119" s="14" t="s">
        <v>10</v>
      </c>
      <c r="C119" s="74" t="str">
        <f>+C54</f>
        <v>ODVODNJAVANJE</v>
      </c>
      <c r="D119" s="68"/>
      <c r="E119" s="67"/>
      <c r="F119" s="71"/>
      <c r="G119" s="73">
        <f>G66</f>
        <v>0</v>
      </c>
    </row>
    <row r="120" spans="1:7" ht="15" x14ac:dyDescent="0.2">
      <c r="B120" s="75"/>
    </row>
    <row r="121" spans="1:7" ht="14.25" x14ac:dyDescent="0.2">
      <c r="B121" s="14" t="s">
        <v>14</v>
      </c>
      <c r="C121" s="74" t="s">
        <v>35</v>
      </c>
      <c r="D121" s="68"/>
      <c r="E121" s="67"/>
      <c r="F121" s="71"/>
      <c r="G121" s="73">
        <f>G85</f>
        <v>0</v>
      </c>
    </row>
    <row r="122" spans="1:7" ht="15" x14ac:dyDescent="0.2">
      <c r="B122" s="75"/>
    </row>
    <row r="123" spans="1:7" ht="15.75" x14ac:dyDescent="0.2">
      <c r="B123" s="14" t="s">
        <v>16</v>
      </c>
      <c r="C123" s="120" t="s">
        <v>31</v>
      </c>
      <c r="D123" s="68"/>
      <c r="E123" s="67"/>
      <c r="F123" s="71"/>
      <c r="G123" s="73">
        <f>G92</f>
        <v>0</v>
      </c>
    </row>
    <row r="124" spans="1:7" ht="15" x14ac:dyDescent="0.2">
      <c r="B124" s="127"/>
      <c r="C124" s="51"/>
    </row>
    <row r="125" spans="1:7" ht="16.5" thickBot="1" x14ac:dyDescent="0.25">
      <c r="A125" s="23"/>
      <c r="B125" s="126" t="s">
        <v>25</v>
      </c>
      <c r="C125" s="125" t="s">
        <v>34</v>
      </c>
      <c r="D125" s="15"/>
      <c r="E125" s="15"/>
      <c r="F125" s="15"/>
      <c r="G125" s="128">
        <f>G105</f>
        <v>0</v>
      </c>
    </row>
    <row r="126" spans="1:7" ht="13.5" thickTop="1" x14ac:dyDescent="0.2">
      <c r="A126" s="21"/>
      <c r="B126" s="16"/>
      <c r="C126" s="21"/>
      <c r="D126" s="16"/>
      <c r="E126" s="16"/>
      <c r="F126" s="16"/>
      <c r="G126" s="16"/>
    </row>
    <row r="127" spans="1:7" x14ac:dyDescent="0.2">
      <c r="A127" s="22"/>
      <c r="B127" s="14"/>
      <c r="C127" s="6" t="s">
        <v>6</v>
      </c>
      <c r="D127" s="6"/>
      <c r="E127" s="6"/>
      <c r="F127" s="5"/>
      <c r="G127" s="7">
        <f>SUM(G115:G125)</f>
        <v>0</v>
      </c>
    </row>
    <row r="128" spans="1:7" ht="14.25" x14ac:dyDescent="0.2">
      <c r="B128" s="69"/>
      <c r="C128" s="4"/>
      <c r="D128" s="5"/>
      <c r="E128" s="6"/>
      <c r="F128" s="5"/>
      <c r="G128" s="7"/>
    </row>
    <row r="129" spans="2:7" ht="14.25" x14ac:dyDescent="0.2">
      <c r="B129" s="69"/>
      <c r="C129" s="8"/>
      <c r="D129" s="9"/>
      <c r="E129" s="10"/>
      <c r="F129" s="10"/>
      <c r="G129" s="11"/>
    </row>
    <row r="130" spans="2:7" ht="14.25" x14ac:dyDescent="0.2">
      <c r="B130" s="69"/>
    </row>
    <row r="131" spans="2:7" ht="14.25" x14ac:dyDescent="0.2">
      <c r="B131" s="69"/>
      <c r="C131" s="72"/>
      <c r="D131" s="68"/>
      <c r="E131" s="67"/>
      <c r="F131" s="71"/>
      <c r="G131" s="70"/>
    </row>
    <row r="132" spans="2:7" ht="14.25" x14ac:dyDescent="0.2">
      <c r="B132" s="62"/>
      <c r="C132" s="72"/>
      <c r="D132" s="68"/>
      <c r="E132" s="67"/>
      <c r="F132" s="71"/>
      <c r="G132" s="70"/>
    </row>
    <row r="133" spans="2:7" ht="14.25" x14ac:dyDescent="0.2">
      <c r="B133" s="62"/>
      <c r="C133" s="72"/>
      <c r="D133" s="68"/>
      <c r="E133" s="67"/>
      <c r="F133" s="71"/>
      <c r="G133" s="70"/>
    </row>
    <row r="134" spans="2:7" ht="14.25" x14ac:dyDescent="0.2">
      <c r="B134" s="62"/>
      <c r="C134" s="72"/>
      <c r="D134" s="68"/>
      <c r="E134" s="67"/>
      <c r="F134" s="71"/>
      <c r="G134" s="70"/>
    </row>
    <row r="135" spans="2:7" ht="15" x14ac:dyDescent="0.25">
      <c r="B135" s="62"/>
      <c r="C135" s="63"/>
      <c r="D135" s="68"/>
      <c r="E135" s="67"/>
      <c r="F135" s="61"/>
      <c r="G135" s="60"/>
    </row>
    <row r="136" spans="2:7" ht="15" x14ac:dyDescent="0.25">
      <c r="B136" s="69"/>
      <c r="C136" s="63"/>
      <c r="D136" s="68"/>
      <c r="E136" s="67"/>
      <c r="F136" s="61"/>
      <c r="G136" s="60"/>
    </row>
    <row r="137" spans="2:7" ht="15" x14ac:dyDescent="0.25">
      <c r="B137" s="66"/>
      <c r="C137" s="63"/>
      <c r="D137" s="68"/>
      <c r="E137" s="67"/>
      <c r="F137" s="61"/>
      <c r="G137" s="64"/>
    </row>
    <row r="138" spans="2:7" ht="15" x14ac:dyDescent="0.25">
      <c r="C138" s="63"/>
      <c r="D138" s="68"/>
      <c r="E138" s="67"/>
      <c r="F138" s="61"/>
      <c r="G138" s="60"/>
    </row>
    <row r="139" spans="2:7" ht="15" x14ac:dyDescent="0.25">
      <c r="C139" s="63"/>
      <c r="D139" s="66"/>
      <c r="E139" s="65"/>
      <c r="F139" s="61"/>
      <c r="G139" s="64"/>
    </row>
    <row r="140" spans="2:7" ht="15" x14ac:dyDescent="0.25">
      <c r="C140" s="63"/>
      <c r="D140" s="62"/>
      <c r="E140" s="40"/>
      <c r="F140" s="61"/>
      <c r="G140" s="60"/>
    </row>
  </sheetData>
  <sheetProtection algorithmName="SHA-512" hashValue="Hsjb4OWe1uZ1CG3G9eW4kha3RTBAmOieSUnODk0WCcOF0LqhKJnHcugqGKWoI4fSX8bPh6+bFRyHsipzg0apBw==" saltValue="a/MwQ8cVTUh3VZ43RtsqYw==" spinCount="100000" sheet="1" objects="1" scenarios="1"/>
  <mergeCells count="3">
    <mergeCell ref="A6:B6"/>
    <mergeCell ref="A1:B1"/>
    <mergeCell ref="C1:G4"/>
  </mergeCells>
  <pageMargins left="0.7" right="0.7" top="0.75" bottom="0.75" header="0.3" footer="0.3"/>
  <pageSetup paperSize="9" scale="52" orientation="portrait" r:id="rId1"/>
  <rowBreaks count="2" manualBreakCount="2">
    <brk id="51" max="6" man="1"/>
    <brk id="12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Ponudbeni predračun</vt:lpstr>
      <vt:lpstr>'Ponudbeni predračun'!Področje_tiskanja</vt:lpstr>
    </vt:vector>
  </TitlesOfParts>
  <Company>Projekt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Matjaž Makarovič</dc:creator>
  <cp:lastModifiedBy>Kaja Kreutz</cp:lastModifiedBy>
  <cp:lastPrinted>2025-04-25T07:39:18Z</cp:lastPrinted>
  <dcterms:created xsi:type="dcterms:W3CDTF">2007-03-07T06:54:00Z</dcterms:created>
  <dcterms:modified xsi:type="dcterms:W3CDTF">2026-04-22T11:09:20Z</dcterms:modified>
</cp:coreProperties>
</file>